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120" yWindow="45" windowWidth="15180" windowHeight="8580" tabRatio="916" activeTab="2"/>
  </bookViews>
  <sheets>
    <sheet name="HOME" sheetId="4" r:id="rId1"/>
    <sheet name="NPK" sheetId="1" r:id="rId2"/>
    <sheet name="General" sheetId="8" r:id="rId3"/>
    <sheet name="Plantation crops" sheetId="7" r:id="rId4"/>
    <sheet name="Pulses and fodder" sheetId="6" r:id="rId5"/>
    <sheet name="Vegetables and tubers" sheetId="5" r:id="rId6"/>
    <sheet name="Rubber" sheetId="9" r:id="rId7"/>
    <sheet name="Spices" sheetId="10" r:id="rId8"/>
    <sheet name="Fruits" sheetId="11" r:id="rId9"/>
    <sheet name="Miscellaneous" sheetId="12" r:id="rId10"/>
    <sheet name="Rice" sheetId="3" r:id="rId11"/>
    <sheet name="Sheet1" sheetId="13" r:id="rId12"/>
    <sheet name="Sheet2" sheetId="14" r:id="rId13"/>
  </sheets>
  <definedNames>
    <definedName name="OLE_LINK2" localSheetId="6">Rubber!$C$9</definedName>
    <definedName name="_xlnm.Print_Area" localSheetId="11">Sheet1!$A$1:$AH$90</definedName>
  </definedNames>
  <calcPr calcId="124519"/>
</workbook>
</file>

<file path=xl/calcChain.xml><?xml version="1.0" encoding="utf-8"?>
<calcChain xmlns="http://schemas.openxmlformats.org/spreadsheetml/2006/main">
  <c r="I10" i="8"/>
  <c r="I9"/>
  <c r="H10"/>
  <c r="H9"/>
  <c r="G10"/>
  <c r="G9"/>
  <c r="F10"/>
  <c r="F9"/>
  <c r="D10"/>
  <c r="D9"/>
  <c r="I11" i="7"/>
  <c r="G19" i="10"/>
  <c r="I8" i="12"/>
  <c r="G11" i="10"/>
  <c r="N7"/>
  <c r="G8" i="12"/>
  <c r="E9"/>
  <c r="G9"/>
  <c r="E10"/>
  <c r="G10"/>
  <c r="E11"/>
  <c r="G11"/>
  <c r="E12"/>
  <c r="G12"/>
  <c r="H12"/>
  <c r="E13"/>
  <c r="G13"/>
  <c r="E14"/>
  <c r="G14"/>
  <c r="E15"/>
  <c r="G15"/>
  <c r="E16"/>
  <c r="G16"/>
  <c r="E17"/>
  <c r="G17"/>
  <c r="E18"/>
  <c r="G18"/>
  <c r="E19"/>
  <c r="G19"/>
  <c r="E20"/>
  <c r="G20"/>
  <c r="E21"/>
  <c r="G21"/>
  <c r="E22"/>
  <c r="G22"/>
  <c r="L10"/>
  <c r="L11"/>
  <c r="L12"/>
  <c r="L13"/>
  <c r="L14"/>
  <c r="L15"/>
  <c r="L16"/>
  <c r="L17"/>
  <c r="L18"/>
  <c r="L19"/>
  <c r="L20"/>
  <c r="L21"/>
  <c r="L22"/>
  <c r="L9"/>
  <c r="I39" i="8"/>
  <c r="H39"/>
  <c r="G39"/>
  <c r="I38"/>
  <c r="H38"/>
  <c r="G38"/>
  <c r="I37"/>
  <c r="H37"/>
  <c r="G37"/>
  <c r="I36"/>
  <c r="H36"/>
  <c r="G36"/>
  <c r="D35"/>
  <c r="I35"/>
  <c r="C35"/>
  <c r="H35"/>
  <c r="G35"/>
  <c r="I34"/>
  <c r="H34"/>
  <c r="G34"/>
  <c r="G30"/>
  <c r="H30"/>
  <c r="J30"/>
  <c r="G29"/>
  <c r="H29"/>
  <c r="J29"/>
  <c r="G28"/>
  <c r="H28"/>
  <c r="J28"/>
  <c r="G27"/>
  <c r="H27"/>
  <c r="J27"/>
  <c r="G26"/>
  <c r="H26"/>
  <c r="J26"/>
  <c r="G25"/>
  <c r="H25"/>
  <c r="J25"/>
  <c r="G24"/>
  <c r="H24"/>
  <c r="J24"/>
  <c r="G23"/>
  <c r="H23"/>
  <c r="J23"/>
  <c r="G22"/>
  <c r="H22"/>
  <c r="J22"/>
  <c r="G21"/>
  <c r="H21"/>
  <c r="J21"/>
  <c r="G20"/>
  <c r="H20"/>
  <c r="J20"/>
  <c r="G19"/>
  <c r="H19"/>
  <c r="J19"/>
  <c r="G18"/>
  <c r="H18"/>
  <c r="J18"/>
  <c r="G17"/>
  <c r="H17"/>
  <c r="J17"/>
  <c r="E23" i="11"/>
  <c r="G23" s="1"/>
  <c r="E22"/>
  <c r="G22" s="1"/>
  <c r="E21"/>
  <c r="G21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25" i="10"/>
  <c r="G25"/>
  <c r="E24"/>
  <c r="G24"/>
  <c r="E23"/>
  <c r="G23"/>
  <c r="E22"/>
  <c r="G22"/>
  <c r="E21"/>
  <c r="G21"/>
  <c r="E20"/>
  <c r="G20"/>
  <c r="E19"/>
  <c r="E18"/>
  <c r="G18"/>
  <c r="E17"/>
  <c r="G17"/>
  <c r="E16"/>
  <c r="G16"/>
  <c r="E15"/>
  <c r="G15"/>
  <c r="E14"/>
  <c r="G14"/>
  <c r="E13"/>
  <c r="G13"/>
  <c r="E12"/>
  <c r="G12"/>
  <c r="E23" i="3"/>
  <c r="G23" s="1"/>
  <c r="E22"/>
  <c r="G22" s="1"/>
  <c r="E21"/>
  <c r="G21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12" i="7"/>
  <c r="G12"/>
  <c r="E13"/>
  <c r="G13"/>
  <c r="E14"/>
  <c r="G14"/>
  <c r="E15"/>
  <c r="G15"/>
  <c r="E16"/>
  <c r="G16"/>
  <c r="E17"/>
  <c r="G17"/>
  <c r="E18"/>
  <c r="G18"/>
  <c r="E19"/>
  <c r="G19"/>
  <c r="E20"/>
  <c r="G20"/>
  <c r="E21"/>
  <c r="G21"/>
  <c r="E22"/>
  <c r="G22"/>
  <c r="E23"/>
  <c r="G23"/>
  <c r="E24"/>
  <c r="G24"/>
  <c r="E11"/>
  <c r="G11"/>
  <c r="E23" i="6"/>
  <c r="G23"/>
  <c r="E22"/>
  <c r="G22"/>
  <c r="E21"/>
  <c r="E20"/>
  <c r="G20"/>
  <c r="E19"/>
  <c r="G19"/>
  <c r="E18"/>
  <c r="G18"/>
  <c r="E17"/>
  <c r="G17"/>
  <c r="E16"/>
  <c r="G16"/>
  <c r="E15"/>
  <c r="G15"/>
  <c r="E14"/>
  <c r="G14"/>
  <c r="E13"/>
  <c r="G13"/>
  <c r="E12"/>
  <c r="G12"/>
  <c r="E11"/>
  <c r="G11"/>
  <c r="E10"/>
  <c r="G10"/>
  <c r="G21"/>
  <c r="H21"/>
  <c r="E23" i="5"/>
  <c r="E22"/>
  <c r="E21"/>
  <c r="E20"/>
  <c r="E19"/>
  <c r="E18"/>
  <c r="G18"/>
  <c r="E17"/>
  <c r="E16"/>
  <c r="G16"/>
  <c r="E15"/>
  <c r="E14"/>
  <c r="G14"/>
  <c r="E13"/>
  <c r="G13"/>
  <c r="E12"/>
  <c r="G12"/>
  <c r="E11"/>
  <c r="G11"/>
  <c r="E10"/>
  <c r="G10"/>
  <c r="G23"/>
  <c r="H23"/>
  <c r="G22"/>
  <c r="H22"/>
  <c r="G21"/>
  <c r="H21"/>
  <c r="G20"/>
  <c r="H20"/>
  <c r="G19"/>
  <c r="H19"/>
  <c r="G17"/>
  <c r="H17"/>
  <c r="G15"/>
  <c r="H15"/>
  <c r="C21" i="1"/>
  <c r="C13"/>
  <c r="C5"/>
  <c r="I29" i="8"/>
  <c r="I27"/>
  <c r="I26"/>
  <c r="I25"/>
  <c r="I24"/>
  <c r="I22"/>
  <c r="I20"/>
  <c r="I19"/>
  <c r="I18"/>
  <c r="I17"/>
  <c r="I30"/>
  <c r="I28"/>
  <c r="I23"/>
  <c r="I21"/>
  <c r="L5" i="12"/>
  <c r="I20" i="6"/>
  <c r="H20"/>
  <c r="K20"/>
  <c r="I23" i="5"/>
  <c r="J20" i="6"/>
  <c r="J8" i="12"/>
  <c r="I11" i="5"/>
  <c r="H11"/>
  <c r="I20"/>
  <c r="I19"/>
  <c r="I17"/>
  <c r="I22"/>
  <c r="K11"/>
  <c r="J11"/>
  <c r="H11" i="12"/>
  <c r="I12"/>
  <c r="K12"/>
  <c r="J12"/>
  <c r="H21"/>
  <c r="K21"/>
  <c r="I22"/>
  <c r="J21"/>
  <c r="H19"/>
  <c r="K19"/>
  <c r="I20"/>
  <c r="J19"/>
  <c r="H17"/>
  <c r="K17"/>
  <c r="I18"/>
  <c r="H15"/>
  <c r="K15"/>
  <c r="I16"/>
  <c r="J15"/>
  <c r="I13"/>
  <c r="H13"/>
  <c r="K13"/>
  <c r="J13"/>
  <c r="I14"/>
  <c r="I10"/>
  <c r="H9"/>
  <c r="K9"/>
  <c r="J9"/>
  <c r="I9"/>
  <c r="H22"/>
  <c r="K22"/>
  <c r="J22"/>
  <c r="H20"/>
  <c r="K20"/>
  <c r="I21"/>
  <c r="H18"/>
  <c r="K18"/>
  <c r="I19"/>
  <c r="J18"/>
  <c r="H16"/>
  <c r="K16"/>
  <c r="I17"/>
  <c r="I15"/>
  <c r="H14"/>
  <c r="K14"/>
  <c r="J14"/>
  <c r="H10"/>
  <c r="K10"/>
  <c r="J10"/>
  <c r="I11"/>
  <c r="K11"/>
  <c r="J11"/>
  <c r="J16"/>
  <c r="J20"/>
  <c r="J17"/>
  <c r="H18" i="6"/>
  <c r="I18"/>
  <c r="H19"/>
  <c r="I19"/>
  <c r="I21"/>
  <c r="I10"/>
  <c r="H10"/>
  <c r="I12"/>
  <c r="H12"/>
  <c r="I14"/>
  <c r="H14"/>
  <c r="H16"/>
  <c r="I16"/>
  <c r="H23"/>
  <c r="I23"/>
  <c r="K21"/>
  <c r="J21"/>
  <c r="H11"/>
  <c r="I11"/>
  <c r="H13"/>
  <c r="I13"/>
  <c r="I15"/>
  <c r="H15"/>
  <c r="I17"/>
  <c r="H17"/>
  <c r="H22"/>
  <c r="I22"/>
  <c r="J13" i="10"/>
  <c r="I13"/>
  <c r="K13"/>
  <c r="H13"/>
  <c r="H15"/>
  <c r="J15"/>
  <c r="I15"/>
  <c r="K15"/>
  <c r="H17"/>
  <c r="J17"/>
  <c r="I17"/>
  <c r="K17"/>
  <c r="I19"/>
  <c r="K19"/>
  <c r="J19"/>
  <c r="H19"/>
  <c r="J21"/>
  <c r="I21"/>
  <c r="K21"/>
  <c r="H21"/>
  <c r="I23"/>
  <c r="K23"/>
  <c r="H23"/>
  <c r="J23"/>
  <c r="I25"/>
  <c r="K25"/>
  <c r="J25"/>
  <c r="H25"/>
  <c r="J12"/>
  <c r="H12"/>
  <c r="I12"/>
  <c r="K12"/>
  <c r="J14"/>
  <c r="H14"/>
  <c r="I14"/>
  <c r="K14"/>
  <c r="H16"/>
  <c r="I16"/>
  <c r="K16"/>
  <c r="J16"/>
  <c r="H18"/>
  <c r="I18"/>
  <c r="K18"/>
  <c r="J18"/>
  <c r="I20"/>
  <c r="K20"/>
  <c r="J20"/>
  <c r="H20"/>
  <c r="I22"/>
  <c r="K22"/>
  <c r="J22"/>
  <c r="H22"/>
  <c r="I24"/>
  <c r="K24"/>
  <c r="J24"/>
  <c r="H24"/>
  <c r="L16"/>
  <c r="L20"/>
  <c r="L21"/>
  <c r="L19"/>
  <c r="L17"/>
  <c r="L15"/>
  <c r="L14"/>
  <c r="L12"/>
  <c r="L18"/>
  <c r="L13"/>
  <c r="L25"/>
  <c r="L23"/>
  <c r="L24"/>
  <c r="L22"/>
  <c r="K17" i="5"/>
  <c r="J17"/>
  <c r="K20"/>
  <c r="J20"/>
  <c r="J22"/>
  <c r="K22"/>
  <c r="H10"/>
  <c r="I10"/>
  <c r="H13"/>
  <c r="I13"/>
  <c r="J15"/>
  <c r="K15"/>
  <c r="J19"/>
  <c r="K19"/>
  <c r="K21"/>
  <c r="J21"/>
  <c r="K23"/>
  <c r="J23"/>
  <c r="H12"/>
  <c r="I12"/>
  <c r="H14"/>
  <c r="I14"/>
  <c r="H16"/>
  <c r="I16"/>
  <c r="H18"/>
  <c r="I18"/>
  <c r="I15"/>
  <c r="I21"/>
  <c r="H11" i="7"/>
  <c r="H23"/>
  <c r="I23"/>
  <c r="H21"/>
  <c r="I21"/>
  <c r="I19"/>
  <c r="H19"/>
  <c r="H17"/>
  <c r="I17"/>
  <c r="H15"/>
  <c r="I15"/>
  <c r="I13"/>
  <c r="H13"/>
  <c r="H24"/>
  <c r="I24"/>
  <c r="H22"/>
  <c r="I22"/>
  <c r="H20"/>
  <c r="I20"/>
  <c r="I18"/>
  <c r="H18"/>
  <c r="I16"/>
  <c r="H16"/>
  <c r="H14"/>
  <c r="I14"/>
  <c r="H12"/>
  <c r="I12"/>
  <c r="K19" i="6"/>
  <c r="J19"/>
  <c r="K18"/>
  <c r="J18"/>
  <c r="K22"/>
  <c r="J22"/>
  <c r="J13"/>
  <c r="K13"/>
  <c r="K11"/>
  <c r="J11"/>
  <c r="J23"/>
  <c r="K23"/>
  <c r="K16"/>
  <c r="J16"/>
  <c r="K17"/>
  <c r="J17"/>
  <c r="J15"/>
  <c r="K15"/>
  <c r="J14"/>
  <c r="K14"/>
  <c r="K12"/>
  <c r="J12"/>
  <c r="K10"/>
  <c r="J10"/>
  <c r="K18" i="5"/>
  <c r="J18"/>
  <c r="J16"/>
  <c r="K16"/>
  <c r="J14"/>
  <c r="K14"/>
  <c r="J12"/>
  <c r="K12"/>
  <c r="K13"/>
  <c r="J13"/>
  <c r="K10"/>
  <c r="J10"/>
  <c r="I10" i="11" l="1"/>
  <c r="H10"/>
  <c r="H12"/>
  <c r="I12"/>
  <c r="H14"/>
  <c r="I14"/>
  <c r="I16"/>
  <c r="H16"/>
  <c r="I18"/>
  <c r="H18"/>
  <c r="H20"/>
  <c r="I20"/>
  <c r="H22"/>
  <c r="I22"/>
  <c r="I11"/>
  <c r="H11"/>
  <c r="H13"/>
  <c r="I13"/>
  <c r="I15"/>
  <c r="H15"/>
  <c r="H17"/>
  <c r="I17"/>
  <c r="I19"/>
  <c r="H19"/>
  <c r="H21"/>
  <c r="I21"/>
  <c r="H23"/>
  <c r="I23"/>
  <c r="H11" i="3"/>
  <c r="I11"/>
  <c r="I13"/>
  <c r="H13"/>
  <c r="H15"/>
  <c r="I15"/>
  <c r="I17"/>
  <c r="H17"/>
  <c r="H19"/>
  <c r="I19"/>
  <c r="I21"/>
  <c r="H21"/>
  <c r="I23"/>
  <c r="H23"/>
  <c r="I10"/>
  <c r="H10"/>
  <c r="I12"/>
  <c r="H12"/>
  <c r="I14"/>
  <c r="H14"/>
  <c r="I16"/>
  <c r="H16"/>
  <c r="H18"/>
  <c r="I18"/>
  <c r="I20"/>
  <c r="H20"/>
  <c r="I22"/>
  <c r="H22"/>
  <c r="K18" l="1"/>
  <c r="J18"/>
  <c r="J19"/>
  <c r="K19"/>
  <c r="K15"/>
  <c r="J15"/>
  <c r="K11"/>
  <c r="J11"/>
  <c r="K22"/>
  <c r="J22"/>
  <c r="K20"/>
  <c r="J20"/>
  <c r="K16"/>
  <c r="J16"/>
  <c r="J14"/>
  <c r="K14"/>
  <c r="J12"/>
  <c r="K12"/>
  <c r="K10"/>
  <c r="J10"/>
  <c r="J23"/>
  <c r="K23"/>
  <c r="K21"/>
  <c r="J21"/>
  <c r="J17"/>
  <c r="K17"/>
  <c r="J13"/>
  <c r="K13"/>
</calcChain>
</file>

<file path=xl/comments1.xml><?xml version="1.0" encoding="utf-8"?>
<comments xmlns="http://schemas.openxmlformats.org/spreadsheetml/2006/main">
  <authors>
    <author>user3</author>
  </authors>
  <commentList>
    <comment ref="N9" authorId="0">
      <text>
        <r>
          <rPr>
            <b/>
            <sz val="8"/>
            <color indexed="81"/>
            <rFont val="Tahoma"/>
            <family val="2"/>
          </rPr>
          <t>user3:</t>
        </r>
        <r>
          <rPr>
            <sz val="8"/>
            <color indexed="81"/>
            <rFont val="Tahoma"/>
            <family val="2"/>
          </rPr>
          <t xml:space="preserve">
nothing
</t>
        </r>
      </text>
    </comment>
  </commentList>
</comments>
</file>

<file path=xl/comments2.xml><?xml version="1.0" encoding="utf-8"?>
<comments xmlns="http://schemas.openxmlformats.org/spreadsheetml/2006/main">
  <authors>
    <author>user3</author>
  </authors>
  <commentList>
    <comment ref="F7" authorId="0">
      <text>
        <r>
          <rPr>
            <sz val="8"/>
            <color indexed="81"/>
            <rFont val="Tahoma"/>
            <family val="2"/>
          </rPr>
          <t xml:space="preserve">CLICK THIS CELL TO SELECT THE CROPS
</t>
        </r>
      </text>
    </comment>
  </commentList>
</comments>
</file>

<file path=xl/sharedStrings.xml><?xml version="1.0" encoding="utf-8"?>
<sst xmlns="http://schemas.openxmlformats.org/spreadsheetml/2006/main" count="879" uniqueCount="553">
  <si>
    <t>Crop</t>
  </si>
  <si>
    <t>N</t>
  </si>
  <si>
    <t>P</t>
  </si>
  <si>
    <t>K</t>
  </si>
  <si>
    <t>Rice(Upland),PTB28,29,30(General)</t>
  </si>
  <si>
    <t>Rice(Upland),PTB28,29,30 (Basal)</t>
  </si>
  <si>
    <t>Rice(Upland),PTB28,29,30(Tillering stage)</t>
  </si>
  <si>
    <t>Rice(Upland),PTB28,29,30(Panicle Initiation)</t>
  </si>
  <si>
    <t>Rice (Upland) HYV SD (General)</t>
  </si>
  <si>
    <t>Rice (Upland) HYV SD (Basal)</t>
  </si>
  <si>
    <t>Rice (Upland) HYV SD (Tillering)</t>
  </si>
  <si>
    <t>Rice (Upland) HYV SD (Panicle Initiation)</t>
  </si>
  <si>
    <t>Rice(Wetland) HYV SD (General)</t>
  </si>
  <si>
    <t>Rice(Wetland) HYV SD(Basal)</t>
  </si>
  <si>
    <t>Rice(Wetland) HYV SD (Tillering)</t>
  </si>
  <si>
    <t>Rice(Wetland) HYV SD (Panicle initiation)</t>
  </si>
  <si>
    <t>Rice(Wetland) HYV MD (General)</t>
  </si>
  <si>
    <t>Rice(Wetland) HYV MD (Bsal)</t>
  </si>
  <si>
    <t>Rice(Wetland) HYV MD (Tillering)</t>
  </si>
  <si>
    <t>Rice(Wetland) HYV MD (Panicle initiation)</t>
  </si>
  <si>
    <t>Rice Muhsuri (General)</t>
  </si>
  <si>
    <t>Rice Muhsuri (Basal)</t>
  </si>
  <si>
    <t>Rice Muhsuri (Tillering)</t>
  </si>
  <si>
    <t>Rice Muhsuri (Panicle initiation)</t>
  </si>
  <si>
    <t>Rice H4 (General)</t>
  </si>
  <si>
    <t xml:space="preserve"> Rice(Kole lands)</t>
  </si>
  <si>
    <t>Rice(Pokkali)</t>
  </si>
  <si>
    <t>Kootumundaka( First Crop)</t>
  </si>
  <si>
    <t>Kootumundaka( Second Crop)</t>
  </si>
  <si>
    <t>Kootumundaka( First Crop) ,Basal</t>
  </si>
  <si>
    <t>Kootumundaka( First Crop),Panicle Initiation</t>
  </si>
  <si>
    <t>Price/Kg</t>
  </si>
  <si>
    <t>Multiplier</t>
  </si>
  <si>
    <t>Kg/ha</t>
  </si>
  <si>
    <t>RICE</t>
  </si>
  <si>
    <t>Cowpea (General)</t>
  </si>
  <si>
    <t>Cowpea (Basal)</t>
  </si>
  <si>
    <t>Beans(General)</t>
  </si>
  <si>
    <t>Beans(Basal)</t>
  </si>
  <si>
    <t>Beans(20 DAS)</t>
  </si>
  <si>
    <t>Cowpea (l5-20 DAS)</t>
  </si>
  <si>
    <t xml:space="preserve">Amaranthus(Basal) </t>
  </si>
  <si>
    <t xml:space="preserve">Amaranthus(General) </t>
  </si>
  <si>
    <t>Amaranthus(remaining 50 kg as  Different splits)</t>
  </si>
  <si>
    <t>Okra(Genera)</t>
  </si>
  <si>
    <t>Okra(Basal)</t>
  </si>
  <si>
    <t>Okra( 30 DAS)</t>
  </si>
  <si>
    <t>Tomato, Chilli, Brinjal(Basal)</t>
  </si>
  <si>
    <t>Tomato, Chilli, Brinjal(General)</t>
  </si>
  <si>
    <t>Tomato, Chilli, Brinjal20-30 DAP)</t>
  </si>
  <si>
    <t>Tomato, Chilli, Brinjal(60 DAP)</t>
  </si>
  <si>
    <t>Cucurbits(General)</t>
  </si>
  <si>
    <t>Cucurbits(Basal)</t>
  </si>
  <si>
    <t>Cucurbits( Vining stage)</t>
  </si>
  <si>
    <t>Cucurbits( flowering stage)</t>
  </si>
  <si>
    <t>Cabbage, Cauliflower(General)</t>
  </si>
  <si>
    <t>Cabbage, Cauliflower(Basal)</t>
  </si>
  <si>
    <t>Cabbage, Cauliflower( 30 DAP)</t>
  </si>
  <si>
    <t>Lablab (General)</t>
  </si>
  <si>
    <t>Black gram</t>
  </si>
  <si>
    <t>Pulses and Fodder crops</t>
  </si>
  <si>
    <t>Vegetables and tuber crops</t>
  </si>
  <si>
    <t>Green gram</t>
  </si>
  <si>
    <t>Guinea grass(General)</t>
  </si>
  <si>
    <t>Guinea grass(Basal)</t>
  </si>
  <si>
    <t>Guinea grass(After First harvest)</t>
  </si>
  <si>
    <t>Hybrid Napier(Genera)</t>
  </si>
  <si>
    <t>Hybrid Napier(First split)</t>
  </si>
  <si>
    <t>Hybrid Napier (Basal)</t>
  </si>
  <si>
    <t>Hybrid Napier (Second split)</t>
  </si>
  <si>
    <t>Para grass (general)</t>
  </si>
  <si>
    <t>Para grass (Basal)</t>
  </si>
  <si>
    <t>Para grass (split)</t>
  </si>
  <si>
    <t>Congo signal (General)</t>
  </si>
  <si>
    <t>Congo signal (Basal)</t>
  </si>
  <si>
    <t>Congo signal ( in 3 splits)</t>
  </si>
  <si>
    <t>Amorphophallus (General)</t>
  </si>
  <si>
    <t>Amorphophallus (Basal)</t>
  </si>
  <si>
    <t>Amorphop[hallus(30 DAP)</t>
  </si>
  <si>
    <t>Colocasia (General)</t>
  </si>
  <si>
    <t>Colocasia (After germination)</t>
  </si>
  <si>
    <t>Colocsia ( 30 DAP)</t>
  </si>
  <si>
    <t>Yams (Genera )</t>
  </si>
  <si>
    <t>Yams (Basal )</t>
  </si>
  <si>
    <t>yams( 30 DAP)</t>
  </si>
  <si>
    <t>Sweet Potato (General)</t>
  </si>
  <si>
    <t>Sweet Potato (Basal)</t>
  </si>
  <si>
    <t>sweet potato ( 30 DAP)</t>
  </si>
  <si>
    <t>Tapioca H 97 H 266  (General)</t>
  </si>
  <si>
    <t>Tapioca H 97 H 266  (Basal)</t>
  </si>
  <si>
    <t>Tapioca H97 H 266 (60 DAP)</t>
  </si>
  <si>
    <t>Tapioca H 97 H266 ( 90 DAP)</t>
  </si>
  <si>
    <t>Tapioca H165 Sree Vishakham Sree Sahya (Basal)</t>
  </si>
  <si>
    <t>Tapioca H165 Sree Vishakham Sree Sahya (General)</t>
  </si>
  <si>
    <t>Tapioca H165 Sree Vishakham Sree Sahya (60 DAP)</t>
  </si>
  <si>
    <t>Tapioca H165 Sree Vishakham Sree Sahya (90 DAP)</t>
  </si>
  <si>
    <t>Tapioca M4 Local cultivar (General)</t>
  </si>
  <si>
    <t>Tapioca M4 Local cultivar (Basal)</t>
  </si>
  <si>
    <t>Tapioca M4 Local cultivar (60 DAP)</t>
  </si>
  <si>
    <t>Tapioca M4 Local cultivar (90 DAP)</t>
  </si>
  <si>
    <t>Chinees Potato (Koorka)(Basal)</t>
  </si>
  <si>
    <t>Chinees Potato (Koorka)( 45 DAP)</t>
  </si>
  <si>
    <t>Cashew</t>
  </si>
  <si>
    <t>Coconut (Average management)</t>
  </si>
  <si>
    <t>Coconut( Good management)</t>
  </si>
  <si>
    <t>Coconut (Hybrids- rainfed)</t>
  </si>
  <si>
    <t>Coconut (Hybrids-Irrigated)</t>
  </si>
  <si>
    <t>Oilpalm (!st year)</t>
  </si>
  <si>
    <t>Oil palm (2nd year)</t>
  </si>
  <si>
    <t>Oil palm (3rd year onwards)</t>
  </si>
  <si>
    <t>Arecanut( Local)</t>
  </si>
  <si>
    <t>Arecanut (HYV)</t>
  </si>
  <si>
    <t xml:space="preserve">Cocoa </t>
  </si>
  <si>
    <t>Coffee Arabica(2nd &amp; 3rd year)</t>
  </si>
  <si>
    <t>Coffee  Robusta ( yield &lt; 1 tonne /ha)</t>
  </si>
  <si>
    <t>Coffee Robusta (yield &gt; 1 tonne /ha)</t>
  </si>
  <si>
    <t>Tea ( pH &lt;4.5, 2nd year)</t>
  </si>
  <si>
    <t>Tea ( pH &lt;4.5, 3rd year)</t>
  </si>
  <si>
    <t>Tea ( pH &lt;4.5, &gt;4 year)</t>
  </si>
  <si>
    <t>Tea (pH 4.5-5.5, 1st year)</t>
  </si>
  <si>
    <t>Tea ( pH &lt;4.5, 1st year)</t>
  </si>
  <si>
    <t>Tea (pH 4.5-5.5, 2nd year)</t>
  </si>
  <si>
    <t>Tea (pH 4.5-5.5, 3rd year)</t>
  </si>
  <si>
    <t>Tea (pH 4.5-5.5, &gt;4 year)</t>
  </si>
  <si>
    <t>Tea (pH &gt;5.5, 1st year)</t>
  </si>
  <si>
    <t>Tea (pH &gt;5.5, 2nd year)</t>
  </si>
  <si>
    <t>Tea (pH &gt;5.5, 3rd year - 1st pruning)</t>
  </si>
  <si>
    <t>Planataion crops</t>
  </si>
  <si>
    <t>Spices</t>
  </si>
  <si>
    <t>Cardamom (General)</t>
  </si>
  <si>
    <t>Ginger (General)</t>
  </si>
  <si>
    <t>Ginger (Basal)</t>
  </si>
  <si>
    <t>Ginger (60 DAP)</t>
  </si>
  <si>
    <t>Ginger (120 DAP)</t>
  </si>
  <si>
    <t>Turmeric (General)</t>
  </si>
  <si>
    <t>Turmeric (Basal)</t>
  </si>
  <si>
    <t>Turmeric ( 30 DAP)</t>
  </si>
  <si>
    <t>Turmeric (60 DAP)</t>
  </si>
  <si>
    <t>Cinnamon 10 year</t>
  </si>
  <si>
    <t>Clove 15 th year</t>
  </si>
  <si>
    <t>Nutmeg (15 years)</t>
  </si>
  <si>
    <t>Pepper (General)</t>
  </si>
  <si>
    <t>Fruits</t>
  </si>
  <si>
    <t>Banana (Nendran, General)</t>
  </si>
  <si>
    <t>Banana (Nendran, Basal)</t>
  </si>
  <si>
    <t>Banana( Nendran, 30 DAP)</t>
  </si>
  <si>
    <t>Banana (Nendran, 60 DAP)</t>
  </si>
  <si>
    <t>Banana (Nendran, 120 DAP)</t>
  </si>
  <si>
    <t>Banana (Nendran, 150 DAP)</t>
  </si>
  <si>
    <t>Banana (Nendran, After bunch emergence)</t>
  </si>
  <si>
    <t>Banana (Palayankodan, Plant crop)</t>
  </si>
  <si>
    <t>Banana (Palayankodan,  ratoon)</t>
  </si>
  <si>
    <t>Banana (Njalipoovan)</t>
  </si>
  <si>
    <t>Mango ( 1st year)</t>
  </si>
  <si>
    <t>Mango ( 2nd year)</t>
  </si>
  <si>
    <t>Mango ( 3 - 5  year)</t>
  </si>
  <si>
    <t>Mango ( 6-7 year)</t>
  </si>
  <si>
    <t>Mango ( 8-10 year)</t>
  </si>
  <si>
    <t>Mango ( &gt; 10 years)</t>
  </si>
  <si>
    <t>Pineapple</t>
  </si>
  <si>
    <t>g/plant</t>
  </si>
  <si>
    <t>Miscellaneous</t>
  </si>
  <si>
    <t>Cotton (General)</t>
  </si>
  <si>
    <t>Cotton (Basal)</t>
  </si>
  <si>
    <t>Cotton (45 DAS)</t>
  </si>
  <si>
    <t>Sugarcane (Pandalam, Thiruvalla region)</t>
  </si>
  <si>
    <t>Sugarcane (Chittoor region)</t>
  </si>
  <si>
    <t>Sugarcane(Newly cleared forest)</t>
  </si>
  <si>
    <t xml:space="preserve">Groundnut </t>
  </si>
  <si>
    <t>Sesame (General)</t>
  </si>
  <si>
    <t>Sesame (Basal)</t>
  </si>
  <si>
    <t>Sesame ( 30 DAS , foliar spray)</t>
  </si>
  <si>
    <t>Jasmine (Genera)</t>
  </si>
  <si>
    <t>Jasmine( January)</t>
  </si>
  <si>
    <t>Jasmine (July)</t>
  </si>
  <si>
    <t>Marigold( General)</t>
  </si>
  <si>
    <t>Marigold (35-45 DAP)</t>
  </si>
  <si>
    <t>Marigold(Basal)</t>
  </si>
  <si>
    <t>HELP</t>
  </si>
  <si>
    <t xml:space="preserve">                               KERALA AGRICULTURAL UNIVERSITY</t>
  </si>
  <si>
    <r>
      <t xml:space="preserve">                                         </t>
    </r>
    <r>
      <rPr>
        <sz val="28"/>
        <color indexed="57"/>
        <rFont val="Algerian"/>
        <family val="5"/>
      </rPr>
      <t>CENTRE FOR E-LEARNING</t>
    </r>
  </si>
  <si>
    <t xml:space="preserve">                       CENTRE FOR E-LEARNING</t>
  </si>
  <si>
    <r>
      <t>Chinees Potato (</t>
    </r>
    <r>
      <rPr>
        <i/>
        <sz val="10"/>
        <color indexed="9"/>
        <rFont val="Arial"/>
        <family val="2"/>
      </rPr>
      <t>Koorka)(General)</t>
    </r>
  </si>
  <si>
    <r>
      <t>Guinea grass(NE monsoon,</t>
    </r>
    <r>
      <rPr>
        <i/>
        <sz val="10"/>
        <color indexed="9"/>
        <rFont val="Arial"/>
        <family val="2"/>
      </rPr>
      <t>Thulavrsham)</t>
    </r>
  </si>
  <si>
    <r>
      <t xml:space="preserve">Coffee </t>
    </r>
    <r>
      <rPr>
        <i/>
        <sz val="10"/>
        <color indexed="9"/>
        <rFont val="Arial"/>
        <family val="2"/>
      </rPr>
      <t>Arabica(</t>
    </r>
    <r>
      <rPr>
        <sz val="10"/>
        <color indexed="9"/>
        <rFont val="Arial"/>
        <family val="2"/>
      </rPr>
      <t>1st year)</t>
    </r>
  </si>
  <si>
    <r>
      <t xml:space="preserve">Coffe </t>
    </r>
    <r>
      <rPr>
        <i/>
        <sz val="10"/>
        <color indexed="9"/>
        <rFont val="Arial"/>
        <family val="2"/>
      </rPr>
      <t>Arabica</t>
    </r>
    <r>
      <rPr>
        <sz val="10"/>
        <color indexed="9"/>
        <rFont val="Arial"/>
        <family val="2"/>
      </rPr>
      <t xml:space="preserve"> ( 4th year)</t>
    </r>
  </si>
  <si>
    <r>
      <t xml:space="preserve">Coffee </t>
    </r>
    <r>
      <rPr>
        <i/>
        <sz val="10"/>
        <color indexed="9"/>
        <rFont val="Arial"/>
        <family val="2"/>
      </rPr>
      <t>Arabica</t>
    </r>
    <r>
      <rPr>
        <sz val="10"/>
        <color indexed="9"/>
        <rFont val="Arial"/>
        <family val="2"/>
      </rPr>
      <t>(&gt;5 years, yield &lt;1 tonne/ ha)</t>
    </r>
  </si>
  <si>
    <r>
      <t xml:space="preserve">Coffee </t>
    </r>
    <r>
      <rPr>
        <i/>
        <sz val="10"/>
        <color indexed="9"/>
        <rFont val="Arial"/>
        <family val="2"/>
      </rPr>
      <t>Arabica</t>
    </r>
    <r>
      <rPr>
        <sz val="10"/>
        <color indexed="9"/>
        <rFont val="Arial"/>
        <family val="2"/>
      </rPr>
      <t>(  5years,  yield &gt; 1 tonne /ha)</t>
    </r>
  </si>
  <si>
    <r>
      <t xml:space="preserve">Garcinia </t>
    </r>
    <r>
      <rPr>
        <i/>
        <sz val="10"/>
        <color indexed="9"/>
        <rFont val="Arial"/>
        <family val="2"/>
      </rPr>
      <t>(Kudampuli</t>
    </r>
    <r>
      <rPr>
        <sz val="10"/>
        <color indexed="9"/>
        <rFont val="Arial"/>
        <family val="2"/>
      </rPr>
      <t>) (15 th year)</t>
    </r>
  </si>
  <si>
    <t xml:space="preserve">         Correspondin requirement of fertilisers(Kg or g) can be seen in the in the columns kg/ha, kg/acre, g/plant, for different fertilisers</t>
  </si>
  <si>
    <t xml:space="preserve">         According to the availability of fertilisers,You can select any one from the group N for Nitrogen.</t>
  </si>
  <si>
    <t xml:space="preserve">          From the group of P can select anyone according to availability</t>
  </si>
  <si>
    <t xml:space="preserve">         For potassium, Can select Muriate of potash</t>
  </si>
  <si>
    <t xml:space="preserve">         Requirement for your area/ for your entered number of plants are given in the last column</t>
  </si>
  <si>
    <t xml:space="preserve">          Enter your area in cents in the colum just below the arrow "enter your area (Cents)</t>
  </si>
  <si>
    <t xml:space="preserve">          Enter your Number of plants in the given space</t>
  </si>
  <si>
    <t xml:space="preserve">           If you know the recommendation,select the option from the front page</t>
  </si>
  <si>
    <t xml:space="preserve">           Enter the N,P,K values directly  in the recommendation column  </t>
  </si>
  <si>
    <t xml:space="preserve">           Click the Link button  to select the crops ,Given in the front page</t>
  </si>
  <si>
    <t xml:space="preserve">           If you don’t know the recommendation, select </t>
  </si>
  <si>
    <t xml:space="preserve">           Click the drop down list and selcet the stage of crop from the list</t>
  </si>
  <si>
    <t xml:space="preserve">           From the drop down list select the crops</t>
  </si>
  <si>
    <t xml:space="preserve">          You can see the recommended dose of fertilisers in the recommendation column</t>
  </si>
  <si>
    <t>മൂലകങ്ങള്‍</t>
  </si>
  <si>
    <t xml:space="preserve">ശുപാര്‍ശ </t>
  </si>
  <si>
    <t xml:space="preserve">വളം </t>
  </si>
  <si>
    <t>അമ്മോണിയം സള്‍ഫേറ്റ്</t>
  </si>
  <si>
    <t xml:space="preserve"> അമ്മോണിയം സള്‍ഫേറ്റ് നൈട്രേറ്റ്</t>
  </si>
  <si>
    <t>അമ്മോണിയം നൈട്രേറ്റ്</t>
  </si>
  <si>
    <t xml:space="preserve">അമ്മോണിയം ഫോസ്ഫേറ്റ് </t>
  </si>
  <si>
    <t>കാത്സിയം അമ്മോണിയം നൈട്രേറ്റ്</t>
  </si>
  <si>
    <t>നൈട്രേറ്റ് സോഡാ</t>
  </si>
  <si>
    <t>യുറിയ</t>
  </si>
  <si>
    <t>സൂപ്പര്‍ ഫോസ്ഫേറ്റ്(സിംഗിള്‍ )</t>
  </si>
  <si>
    <t xml:space="preserve">സൂപ്പര്‍ ഫോസ്ഫേറ്റ് (ട്രിപ്പിള്‍ ) </t>
  </si>
  <si>
    <t xml:space="preserve">മസ്സൂറിഫോസ് </t>
  </si>
  <si>
    <t>രാജ്ഫോസ്</t>
  </si>
  <si>
    <t>അമ്മോണിയം ഫോസ്ഫേറ്റ്</t>
  </si>
  <si>
    <t>പൊട്ടാഷ്</t>
  </si>
  <si>
    <t>കി.ഗ്രാം/ഹെ</t>
  </si>
  <si>
    <t>കി. ഗ്രാം/ഏക്കര്‍</t>
  </si>
  <si>
    <t>രൂപ /ഹെ</t>
  </si>
  <si>
    <t xml:space="preserve">നിങ്ങളുടെ സ്ഥലത്തിന്(കി.ഗ്രാം) </t>
  </si>
  <si>
    <t xml:space="preserve">സൂപ്പര്‍ ഫോസ്ഫേറ്റ് (ഡബിള്‍ ) </t>
  </si>
  <si>
    <t xml:space="preserve">ഗ്രാം ചെടി 
ഒന്നിന് </t>
  </si>
  <si>
    <t xml:space="preserve">രൂപ ചെടി 
ഒന്നിന് </t>
  </si>
  <si>
    <t>കി. ഗ്രാം/
ഏക്കര്‍</t>
  </si>
  <si>
    <t xml:space="preserve">രൂപ/
ഏക്കര്‍ </t>
  </si>
  <si>
    <t>ഡി. ഏ.പി</t>
  </si>
  <si>
    <t>കോമ്പ്ലെക്സ്  (17-17-17)</t>
  </si>
  <si>
    <t>ഫാക്ടംഫോസ്(20-20-0-15)</t>
  </si>
  <si>
    <t xml:space="preserve"> പൊട്ടാഷ്</t>
  </si>
  <si>
    <t xml:space="preserve">സൂപ്പര്‍ ഫോസ്ഫേറ്റ്
(സിംഗിള്‍ ) </t>
  </si>
  <si>
    <r>
      <t xml:space="preserve">നെല്ല്( കരപ്പാടം, പി.ടി.ബി </t>
    </r>
    <r>
      <rPr>
        <sz val="12"/>
        <color indexed="8"/>
        <rFont val="Times New Roman"/>
        <family val="1"/>
      </rPr>
      <t xml:space="preserve">28,29,30) </t>
    </r>
    <r>
      <rPr>
        <sz val="12"/>
        <color indexed="8"/>
        <rFont val="Kartika"/>
        <family val="1"/>
      </rPr>
      <t>പൊതു ശുപാര്‍ശ</t>
    </r>
  </si>
  <si>
    <r>
      <t xml:space="preserve">നെല്ല്( കരപ്പാടം, പി.ടി.ബി </t>
    </r>
    <r>
      <rPr>
        <sz val="12"/>
        <color indexed="8"/>
        <rFont val="Times New Roman"/>
        <family val="1"/>
      </rPr>
      <t>28,29,30)</t>
    </r>
    <r>
      <rPr>
        <sz val="12"/>
        <color indexed="8"/>
        <rFont val="Kartika"/>
        <family val="1"/>
      </rPr>
      <t xml:space="preserve"> അടിവളം</t>
    </r>
  </si>
  <si>
    <r>
      <t xml:space="preserve">നെല്ല്( കരപ്പാടം, പി.ടി.ബി </t>
    </r>
    <r>
      <rPr>
        <sz val="12"/>
        <color indexed="8"/>
        <rFont val="Times New Roman"/>
        <family val="1"/>
      </rPr>
      <t>28,29,30)</t>
    </r>
    <r>
      <rPr>
        <sz val="12"/>
        <color indexed="8"/>
        <rFont val="Kartika"/>
        <family val="1"/>
      </rPr>
      <t xml:space="preserve"> ചിനപ്പ് പൊട്ടുമ്പോള്‍</t>
    </r>
  </si>
  <si>
    <r>
      <t xml:space="preserve">നെല്ല്( കരപ്പാടം, പി.ടി.ബി </t>
    </r>
    <r>
      <rPr>
        <sz val="12"/>
        <color indexed="8"/>
        <rFont val="Times New Roman"/>
        <family val="1"/>
      </rPr>
      <t>28,29,30)</t>
    </r>
    <r>
      <rPr>
        <sz val="12"/>
        <color indexed="8"/>
        <rFont val="Kartika"/>
        <family val="1"/>
      </rPr>
      <t xml:space="preserve"> അടിക്കണ പരുവം</t>
    </r>
  </si>
  <si>
    <t>നെല്ല്( കരപ്പാടം, അത്യുല്പദന ഹ്രസ്വകാലയിനങ്ങള്‍) പൊതു ശുപാര്‍ശ</t>
  </si>
  <si>
    <t>നെല്ല്( കരപ്പാടം, അത്യുല്പദന ഹ്രസ്വകാലയിനങ്ങള്‍) അടിവളം</t>
  </si>
  <si>
    <t>നെല്ല്( കരപ്പാടം, അത്യുല്പദന ഹ്രസ്വകാലയിനങ്ങള്‍) ചിനപ്പ് പൊട്ടുമ്പോള്‍</t>
  </si>
  <si>
    <t>നെല്ല്( കരപ്പാടം, അത്യുല്പദന ഹ്രസ്വകാലയിനങ്ങള്‍) അടിക്കണ പരുവം</t>
  </si>
  <si>
    <t>നെല്ല്( ചേറ്റുനിലങ്ങള്‍, അത്യുല്പദന ഹ്രസ്വകാലയിനങ്ങള്‍) പൊതു ശുപാര്‍ശ</t>
  </si>
  <si>
    <t>നെല്ല്( ചേറ്റുനിലങ്ങള്‍, അത്യുല്പദന ഹ്രസ്വകാലയിനങ്ങള്‍) അടിവളം</t>
  </si>
  <si>
    <t>നെല്ല്( ചേറ്റുനിലങ്ങള്‍, അത്യുല്പദന ഹ്രസ്വകാലയിനങ്ങള്‍) ചിനപ്പ് പൊട്ടുമ്പോള്‍</t>
  </si>
  <si>
    <t>നെല്ല്( ചേറ്റുനിലങ്ങള്‍, അത്യുല്പദന ഹ്രസ്വകാലയിനങ്ങള്‍) അടിക്കണ പരുവം</t>
  </si>
  <si>
    <t>നെല്ല്( ചേറ്റുനിലങ്ങള്‍, അത്യുല്പദന മദ്ധ്യകാലയിനങ്ങള്‍) പൊതു ശുപാര്‍ശ</t>
  </si>
  <si>
    <t>നെല്ല്( ചേറ്റുനിലങ്ങള്‍, അത്യുല്പദന മദ്ധ്യകാലയിനങ്ങള്‍) അടിവളം</t>
  </si>
  <si>
    <t>നെല്ല്( ചേറ്റുനിലങ്ങള്‍, അത്യുല്പദന മദ്ധ്യകാലയിനങ്ങള്‍) ചിനപ്പ് പൊട്ടുമ്പോള്‍</t>
  </si>
  <si>
    <t>നെല്ല്( ചേറ്റുനിലങ്ങള്‍, അത്യുല്പദന മദ്ധ്യകാലയിനങ്ങള്‍) അടിക്കണ പരുവം</t>
  </si>
  <si>
    <t>നെല്ല് (മഷൂരി) പൊതു ശുപാര്‍ശ</t>
  </si>
  <si>
    <t>നെല്ല് (മഷൂരി) അടിവളം</t>
  </si>
  <si>
    <t>നെല്ല് (മഷൂരി) ചിനപ്പ് പൊട്ടുമ്പോള്‍</t>
  </si>
  <si>
    <t>നെല്ല് (മഷൂരി) അടിക്കണ പരുവം</t>
  </si>
  <si>
    <r>
      <t xml:space="preserve">നെല്ല് (എച്ച് 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Kartika"/>
        <family val="1"/>
      </rPr>
      <t>) പൊതു ശുപാര്‍ശ</t>
    </r>
  </si>
  <si>
    <t>നെല്ല് (കോള്‍ പാടങ്ങള്‍) പൊതു ശുപാര്‍ശ</t>
  </si>
  <si>
    <t>നെല്ല് (പൊക്കാളി) പൊതു ശുപാര്‍ശ</t>
  </si>
  <si>
    <t>നെല്ല് (കൂട്ടുമുണ്ടകന്‍, ഒന്നാം വിള)  പൊതു ശുപാര്‍ശ</t>
  </si>
  <si>
    <t>നെല്ല് (കൂട്ടുമുണ്ടകന്‍, ഒന്നാം വിള)  അടിവളം</t>
  </si>
  <si>
    <t>നെല്ല് (കൂട്ടുമുണ്ടകന്‍, ഒന്നാം വിള)  ചിനപ്പ് പൊട്ടുമ്പോള്‍</t>
  </si>
  <si>
    <t xml:space="preserve">നെല്ല് (കൂട്ടുമുണ്ടകന്‍, രണ്ടാം വിള)  </t>
  </si>
  <si>
    <t>പയര്‍ (പൊതു ശുപാര്‍ശ)</t>
  </si>
  <si>
    <t>പയര്‍ (അടിവളം)</t>
  </si>
  <si>
    <t>ബീന്‍സ് (പൊതു ശുപാര്‍ശ)</t>
  </si>
  <si>
    <t>ബീന്‍സ് (അടിവളം)</t>
  </si>
  <si>
    <t>ചീര (പൊതു ശുപാര്‍ശ)</t>
  </si>
  <si>
    <t>ചീര (അടിവളം)</t>
  </si>
  <si>
    <t>വെണ്ട (പൊതു ശുപാര്‍ശ)</t>
  </si>
  <si>
    <t>വെണ്ട (അടിവളം)</t>
  </si>
  <si>
    <t>തക്കാളി, മുളക്, വഴുതിന (പൊതു ശുപാര്‍ശ)</t>
  </si>
  <si>
    <t>തക്കാളി, മുളക്, വഴുതിന (അടിവളം)</t>
  </si>
  <si>
    <t>വെള്ളരിവര്‍ഗ്ഗ വിളകള്‍ (പൊതു ശുപാര്‍ശ)</t>
  </si>
  <si>
    <t>വെള്ളരിവര്‍ഗ്ഗ വിളകള്‍ (അടിവളം)</t>
  </si>
  <si>
    <t>വെള്ളരിവര്‍ഗ്ഗ വിളകള്‍ (വള്ളി വീശുമ്പോള്‍)</t>
  </si>
  <si>
    <t>വെള്ളരിവര്‍ഗ്ഗ വിളകള്‍ (പൂവിടുമ്പോള്‍)</t>
  </si>
  <si>
    <t>കാബേജ്‌, കോളിഫ്ലവര്‍ (പൊതു ശുപാര്‍ശ)</t>
  </si>
  <si>
    <t>കാബേജ്‌, കോളിഫ്ലവര്‍ (അടിവളം)</t>
  </si>
  <si>
    <t>അമരപ്പയര്‍ (പൊതു ശുപാര്‍ശ)</t>
  </si>
  <si>
    <t>ചേന (പൊതു ശുപാര്‍ശ)</t>
  </si>
  <si>
    <t>ചേന (അടിവളം)</t>
  </si>
  <si>
    <t>ചേമ്പ്‌ (പൊതു ശുപാര്‍ശ)</t>
  </si>
  <si>
    <t>ചേമ്പ്‌ (അടിവളം)</t>
  </si>
  <si>
    <t>കാച്ചില്‍ (പൊതു ശുപാര്‍ശ)</t>
  </si>
  <si>
    <t>കാച്ചില്‍ (അടിവളം)</t>
  </si>
  <si>
    <t>മധുരകിഴങ്ങ് (പൊതു ശുപാര്‍ശ)</t>
  </si>
  <si>
    <t>മധുരകിഴങ്ങ് (അടിവളം)</t>
  </si>
  <si>
    <t>കൂര്‍ക്ക (പൊതു ശുപാര്‍ശ)</t>
  </si>
  <si>
    <t>കൂര്‍ക്ക (അടിവളം)</t>
  </si>
  <si>
    <r>
      <t xml:space="preserve">പയര്‍ (നട്ട് </t>
    </r>
    <r>
      <rPr>
        <sz val="12"/>
        <color indexed="8"/>
        <rFont val="Times New Roman"/>
        <family val="1"/>
      </rPr>
      <t xml:space="preserve">10-15 </t>
    </r>
    <r>
      <rPr>
        <sz val="12"/>
        <color indexed="8"/>
        <rFont val="Kartika"/>
        <family val="1"/>
      </rPr>
      <t>ദിവസങ്ങള്‍ക്ക് ശേഷം)</t>
    </r>
  </si>
  <si>
    <r>
      <t xml:space="preserve">ബീന്‍സ് (നട്ട് </t>
    </r>
    <r>
      <rPr>
        <sz val="12"/>
        <color indexed="8"/>
        <rFont val="Times New Roman"/>
        <family val="1"/>
      </rPr>
      <t xml:space="preserve">20 </t>
    </r>
    <r>
      <rPr>
        <sz val="12"/>
        <color indexed="8"/>
        <rFont val="Kartika"/>
        <family val="1"/>
      </rPr>
      <t>ദിവസങ്ങള്‍ക്ക് ശേഷം)</t>
    </r>
  </si>
  <si>
    <r>
      <t>ചീര (</t>
    </r>
    <r>
      <rPr>
        <sz val="12"/>
        <color indexed="8"/>
        <rFont val="Times New Roman"/>
        <family val="1"/>
      </rPr>
      <t xml:space="preserve">50 </t>
    </r>
    <r>
      <rPr>
        <sz val="12"/>
        <color indexed="8"/>
        <rFont val="Kartika"/>
        <family val="1"/>
      </rPr>
      <t xml:space="preserve">കിലോ പല തവണകളായി) </t>
    </r>
  </si>
  <si>
    <r>
      <t xml:space="preserve">വെണ്ട (നട്ട് </t>
    </r>
    <r>
      <rPr>
        <sz val="12"/>
        <color indexed="8"/>
        <rFont val="Times New Roman"/>
        <family val="1"/>
      </rPr>
      <t xml:space="preserve">30 </t>
    </r>
    <r>
      <rPr>
        <sz val="12"/>
        <color indexed="8"/>
        <rFont val="Kartika"/>
        <family val="1"/>
      </rPr>
      <t xml:space="preserve">ദിവസങ്ങള്‍ക്ക് ശേഷം) </t>
    </r>
  </si>
  <si>
    <r>
      <t xml:space="preserve">തക്കാളി, മുളക്, വഴുതിന (നട്ട് </t>
    </r>
    <r>
      <rPr>
        <sz val="12"/>
        <color indexed="8"/>
        <rFont val="Times New Roman"/>
        <family val="1"/>
      </rPr>
      <t>20</t>
    </r>
    <r>
      <rPr>
        <sz val="12"/>
        <color indexed="8"/>
        <rFont val="Kartika"/>
        <family val="1"/>
      </rPr>
      <t>-</t>
    </r>
    <r>
      <rPr>
        <sz val="12"/>
        <color indexed="8"/>
        <rFont val="Times New Roman"/>
        <family val="1"/>
      </rPr>
      <t xml:space="preserve">30 </t>
    </r>
    <r>
      <rPr>
        <sz val="12"/>
        <color indexed="8"/>
        <rFont val="Kartika"/>
        <family val="1"/>
      </rPr>
      <t>ദിവസങ്ങള്‍ക്ക് ശേഷം)</t>
    </r>
  </si>
  <si>
    <r>
      <t xml:space="preserve">തക്കാളി, മുളക്, വഴുതിന (നട്ട് </t>
    </r>
    <r>
      <rPr>
        <sz val="12"/>
        <color indexed="8"/>
        <rFont val="Times New Roman"/>
        <family val="1"/>
      </rPr>
      <t xml:space="preserve">60 </t>
    </r>
    <r>
      <rPr>
        <sz val="12"/>
        <color indexed="8"/>
        <rFont val="Kartika"/>
        <family val="1"/>
      </rPr>
      <t>ദിവസങ്ങള്‍ക്ക് ശേഷം)</t>
    </r>
  </si>
  <si>
    <r>
      <t xml:space="preserve">കാബേജ്‌, കോളിഫ്ലവര്‍ (നട്ട് </t>
    </r>
    <r>
      <rPr>
        <sz val="12"/>
        <color indexed="8"/>
        <rFont val="Times New Roman"/>
        <family val="1"/>
      </rPr>
      <t xml:space="preserve">30 </t>
    </r>
    <r>
      <rPr>
        <sz val="12"/>
        <color indexed="8"/>
        <rFont val="Kartika"/>
        <family val="1"/>
      </rPr>
      <t>ദിവസങ്ങള്‍ക്ക് ശേഷം)</t>
    </r>
  </si>
  <si>
    <r>
      <t xml:space="preserve">ചേന (നട്ട് </t>
    </r>
    <r>
      <rPr>
        <sz val="12"/>
        <color indexed="8"/>
        <rFont val="Times New Roman"/>
        <family val="1"/>
      </rPr>
      <t xml:space="preserve">30 </t>
    </r>
    <r>
      <rPr>
        <sz val="12"/>
        <color indexed="8"/>
        <rFont val="Kartika"/>
        <family val="1"/>
      </rPr>
      <t>ദിവസങ്ങള്‍ക്ക് ശേഷം)</t>
    </r>
  </si>
  <si>
    <r>
      <t xml:space="preserve">ചേമ്പ്‌ (നട്ട് </t>
    </r>
    <r>
      <rPr>
        <sz val="12"/>
        <color indexed="8"/>
        <rFont val="Times New Roman"/>
        <family val="1"/>
      </rPr>
      <t xml:space="preserve">30 </t>
    </r>
    <r>
      <rPr>
        <sz val="12"/>
        <color indexed="8"/>
        <rFont val="Kartika"/>
        <family val="1"/>
      </rPr>
      <t>ദിവസങ്ങള്‍ക്ക് ശേഷം)</t>
    </r>
  </si>
  <si>
    <r>
      <t xml:space="preserve">കാച്ചില്‍ (നട്ട് </t>
    </r>
    <r>
      <rPr>
        <sz val="12"/>
        <color indexed="8"/>
        <rFont val="Times New Roman"/>
        <family val="1"/>
      </rPr>
      <t xml:space="preserve">30 </t>
    </r>
    <r>
      <rPr>
        <sz val="12"/>
        <color indexed="8"/>
        <rFont val="Kartika"/>
        <family val="1"/>
      </rPr>
      <t>ദിവസങ്ങള്‍ക്ക് ശേഷം)</t>
    </r>
  </si>
  <si>
    <r>
      <t xml:space="preserve">മധുരകിഴങ്ങ് (നട്ട് </t>
    </r>
    <r>
      <rPr>
        <sz val="12"/>
        <color indexed="8"/>
        <rFont val="Times New Roman"/>
        <family val="1"/>
      </rPr>
      <t xml:space="preserve">30 </t>
    </r>
    <r>
      <rPr>
        <sz val="12"/>
        <color indexed="8"/>
        <rFont val="Kartika"/>
        <family val="1"/>
      </rPr>
      <t>ദിവസങ്ങള്‍ക്ക് ശേഷം)</t>
    </r>
  </si>
  <si>
    <r>
      <t xml:space="preserve">മരച്ചീനി (എച്ച് </t>
    </r>
    <r>
      <rPr>
        <sz val="12"/>
        <color indexed="8"/>
        <rFont val="Times New Roman"/>
        <family val="1"/>
      </rPr>
      <t>97,</t>
    </r>
    <r>
      <rPr>
        <sz val="12"/>
        <color indexed="8"/>
        <rFont val="Kartika"/>
        <family val="1"/>
      </rPr>
      <t xml:space="preserve"> എച്ച്</t>
    </r>
    <r>
      <rPr>
        <sz val="12"/>
        <color indexed="8"/>
        <rFont val="Times New Roman"/>
        <family val="1"/>
      </rPr>
      <t xml:space="preserve"> 266)</t>
    </r>
    <r>
      <rPr>
        <sz val="12"/>
        <color indexed="8"/>
        <rFont val="Kartika"/>
        <family val="1"/>
      </rPr>
      <t xml:space="preserve">  (പൊതു ശുപാര്‍ശ)</t>
    </r>
  </si>
  <si>
    <r>
      <t xml:space="preserve">മരച്ചീനി (എച്ച് </t>
    </r>
    <r>
      <rPr>
        <sz val="12"/>
        <color indexed="8"/>
        <rFont val="Times New Roman"/>
        <family val="1"/>
      </rPr>
      <t>97,</t>
    </r>
    <r>
      <rPr>
        <sz val="12"/>
        <color indexed="8"/>
        <rFont val="Kartika"/>
        <family val="1"/>
      </rPr>
      <t xml:space="preserve"> എച്ച്</t>
    </r>
    <r>
      <rPr>
        <sz val="12"/>
        <color indexed="8"/>
        <rFont val="Times New Roman"/>
        <family val="1"/>
      </rPr>
      <t xml:space="preserve"> 266)</t>
    </r>
    <r>
      <rPr>
        <sz val="12"/>
        <color indexed="8"/>
        <rFont val="Kartika"/>
        <family val="1"/>
      </rPr>
      <t xml:space="preserve">  (അടിവളം)</t>
    </r>
  </si>
  <si>
    <r>
      <t xml:space="preserve">മരച്ചീനി (എച്ച് </t>
    </r>
    <r>
      <rPr>
        <sz val="12"/>
        <color indexed="8"/>
        <rFont val="Times New Roman"/>
        <family val="1"/>
      </rPr>
      <t>97,</t>
    </r>
    <r>
      <rPr>
        <sz val="12"/>
        <color indexed="8"/>
        <rFont val="Kartika"/>
        <family val="1"/>
      </rPr>
      <t xml:space="preserve"> എച്ച്</t>
    </r>
    <r>
      <rPr>
        <sz val="12"/>
        <color indexed="8"/>
        <rFont val="Times New Roman"/>
        <family val="1"/>
      </rPr>
      <t xml:space="preserve"> 266)</t>
    </r>
    <r>
      <rPr>
        <sz val="12"/>
        <color indexed="8"/>
        <rFont val="Kartika"/>
        <family val="1"/>
      </rPr>
      <t xml:space="preserve">  (നട്ട് </t>
    </r>
    <r>
      <rPr>
        <sz val="12"/>
        <color indexed="8"/>
        <rFont val="Times New Roman"/>
        <family val="1"/>
      </rPr>
      <t xml:space="preserve">60 </t>
    </r>
    <r>
      <rPr>
        <sz val="12"/>
        <color indexed="8"/>
        <rFont val="Kartika"/>
        <family val="1"/>
      </rPr>
      <t>ദിവസങ്ങള്‍ക്ക് ശേഷം)</t>
    </r>
  </si>
  <si>
    <r>
      <t xml:space="preserve">മരച്ചീനി (എച്ച് </t>
    </r>
    <r>
      <rPr>
        <sz val="12"/>
        <color indexed="8"/>
        <rFont val="Times New Roman"/>
        <family val="1"/>
      </rPr>
      <t>97,</t>
    </r>
    <r>
      <rPr>
        <sz val="12"/>
        <color indexed="8"/>
        <rFont val="Kartika"/>
        <family val="1"/>
      </rPr>
      <t xml:space="preserve"> എച്ച്</t>
    </r>
    <r>
      <rPr>
        <sz val="12"/>
        <color indexed="8"/>
        <rFont val="Times New Roman"/>
        <family val="1"/>
      </rPr>
      <t xml:space="preserve"> 266)</t>
    </r>
    <r>
      <rPr>
        <sz val="12"/>
        <color indexed="8"/>
        <rFont val="Kartika"/>
        <family val="1"/>
      </rPr>
      <t xml:space="preserve">  (നട്ട് </t>
    </r>
    <r>
      <rPr>
        <sz val="12"/>
        <color indexed="8"/>
        <rFont val="Times New Roman"/>
        <family val="1"/>
      </rPr>
      <t xml:space="preserve">90 </t>
    </r>
    <r>
      <rPr>
        <sz val="12"/>
        <color indexed="8"/>
        <rFont val="Kartika"/>
        <family val="1"/>
      </rPr>
      <t>ദിവസങ്ങള്‍ക്ക് ശേഷം)</t>
    </r>
  </si>
  <si>
    <r>
      <t xml:space="preserve">മരച്ചീനി (എച്ച് </t>
    </r>
    <r>
      <rPr>
        <sz val="12"/>
        <color indexed="8"/>
        <rFont val="Times New Roman"/>
        <family val="1"/>
      </rPr>
      <t>165,</t>
    </r>
    <r>
      <rPr>
        <sz val="12"/>
        <color indexed="8"/>
        <rFont val="Kartika"/>
        <family val="1"/>
      </rPr>
      <t xml:space="preserve"> ശ്രീ വിശാഖം, ശ്രീ സഹ്യ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Kartika"/>
        <family val="1"/>
      </rPr>
      <t xml:space="preserve">  (പൊതു ശുപാര്‍ശ)</t>
    </r>
  </si>
  <si>
    <r>
      <t xml:space="preserve">മരച്ചീനി (എച്ച് </t>
    </r>
    <r>
      <rPr>
        <sz val="12"/>
        <color indexed="8"/>
        <rFont val="Times New Roman"/>
        <family val="1"/>
      </rPr>
      <t>165,</t>
    </r>
    <r>
      <rPr>
        <sz val="12"/>
        <color indexed="8"/>
        <rFont val="Kartika"/>
        <family val="1"/>
      </rPr>
      <t xml:space="preserve"> ശ്രീ വിശാഖം, ശ്രീ സഹ്യ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Kartika"/>
        <family val="1"/>
      </rPr>
      <t xml:space="preserve">  (അടിവളം)</t>
    </r>
  </si>
  <si>
    <r>
      <t xml:space="preserve">മരച്ചീനി (എച്ച് </t>
    </r>
    <r>
      <rPr>
        <sz val="12"/>
        <color indexed="8"/>
        <rFont val="Times New Roman"/>
        <family val="1"/>
      </rPr>
      <t>165,</t>
    </r>
    <r>
      <rPr>
        <sz val="12"/>
        <color indexed="8"/>
        <rFont val="Kartika"/>
        <family val="1"/>
      </rPr>
      <t xml:space="preserve"> ശ്രീ വിശാഖം, ശ്രീ സഹ്യ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Kartika"/>
        <family val="1"/>
      </rPr>
      <t xml:space="preserve">  (നട്ട് </t>
    </r>
    <r>
      <rPr>
        <sz val="12"/>
        <color indexed="8"/>
        <rFont val="Times New Roman"/>
        <family val="1"/>
      </rPr>
      <t xml:space="preserve">60 </t>
    </r>
    <r>
      <rPr>
        <sz val="12"/>
        <color indexed="8"/>
        <rFont val="Kartika"/>
        <family val="1"/>
      </rPr>
      <t>ദിവസങ്ങള്‍ക്ക് ശേഷം)</t>
    </r>
  </si>
  <si>
    <r>
      <t xml:space="preserve">മരച്ചീനി (എച്ച് </t>
    </r>
    <r>
      <rPr>
        <sz val="12"/>
        <color indexed="8"/>
        <rFont val="Times New Roman"/>
        <family val="1"/>
      </rPr>
      <t>165,</t>
    </r>
    <r>
      <rPr>
        <sz val="12"/>
        <color indexed="8"/>
        <rFont val="Kartika"/>
        <family val="1"/>
      </rPr>
      <t xml:space="preserve"> ശ്രീ വിശാഖം, ശ്രീ സഹ്യ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Kartika"/>
        <family val="1"/>
      </rPr>
      <t xml:space="preserve">  (നട്ട് </t>
    </r>
    <r>
      <rPr>
        <sz val="12"/>
        <color indexed="8"/>
        <rFont val="Times New Roman"/>
        <family val="1"/>
      </rPr>
      <t xml:space="preserve">90 </t>
    </r>
    <r>
      <rPr>
        <sz val="12"/>
        <color indexed="8"/>
        <rFont val="Kartika"/>
        <family val="1"/>
      </rPr>
      <t>ദിവസങ്ങള്‍ക്ക് ശേഷം)</t>
    </r>
  </si>
  <si>
    <r>
      <t xml:space="preserve">മരച്ചീനി (എം 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Kartika"/>
        <family val="1"/>
      </rPr>
      <t>, പ്രാദേശിക ഇനങ്ങള്‍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Kartika"/>
        <family val="1"/>
      </rPr>
      <t xml:space="preserve">  (പൊതു ശുപാര്‍ശ)</t>
    </r>
  </si>
  <si>
    <r>
      <t xml:space="preserve">മരച്ചീനി (എം 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Kartika"/>
        <family val="1"/>
      </rPr>
      <t>, പ്രാദേശിക ഇനങ്ങള്‍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Kartika"/>
        <family val="1"/>
      </rPr>
      <t xml:space="preserve"> (അടിവളം)</t>
    </r>
  </si>
  <si>
    <r>
      <t xml:space="preserve">മരച്ചീനി (എം 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Kartika"/>
        <family val="1"/>
      </rPr>
      <t>, പ്രാദേശിക ഇനങ്ങള്‍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Kartika"/>
        <family val="1"/>
      </rPr>
      <t xml:space="preserve">  (നട്ട് </t>
    </r>
    <r>
      <rPr>
        <sz val="12"/>
        <color indexed="8"/>
        <rFont val="Times New Roman"/>
        <family val="1"/>
      </rPr>
      <t xml:space="preserve">60 </t>
    </r>
    <r>
      <rPr>
        <sz val="12"/>
        <color indexed="8"/>
        <rFont val="Kartika"/>
        <family val="1"/>
      </rPr>
      <t>ദിവസങ്ങള്‍ക്ക് ശേഷം)</t>
    </r>
  </si>
  <si>
    <r>
      <t xml:space="preserve">മരച്ചീനി (എം </t>
    </r>
    <r>
      <rPr>
        <sz val="12"/>
        <color indexed="8"/>
        <rFont val="Times New Roman"/>
        <family val="1"/>
      </rPr>
      <t>4</t>
    </r>
    <r>
      <rPr>
        <sz val="12"/>
        <color indexed="8"/>
        <rFont val="Kartika"/>
        <family val="1"/>
      </rPr>
      <t>, പ്രാദേശിക ഇനങ്ങള്‍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Kartika"/>
        <family val="1"/>
      </rPr>
      <t xml:space="preserve">  (നട്ട് </t>
    </r>
    <r>
      <rPr>
        <sz val="12"/>
        <color indexed="8"/>
        <rFont val="Times New Roman"/>
        <family val="1"/>
      </rPr>
      <t xml:space="preserve">90 </t>
    </r>
    <r>
      <rPr>
        <sz val="12"/>
        <color indexed="8"/>
        <rFont val="Kartika"/>
        <family val="1"/>
      </rPr>
      <t>ദിവസങ്ങള്‍ക്ക് ശേഷം)</t>
    </r>
  </si>
  <si>
    <r>
      <t xml:space="preserve">കൂര്‍ക്ക (നട്ട് </t>
    </r>
    <r>
      <rPr>
        <sz val="12"/>
        <color indexed="8"/>
        <rFont val="Times New Roman"/>
        <family val="1"/>
      </rPr>
      <t xml:space="preserve">45 </t>
    </r>
    <r>
      <rPr>
        <sz val="12"/>
        <color indexed="8"/>
        <rFont val="Kartika"/>
        <family val="1"/>
      </rPr>
      <t>ദിവസങ്ങള്‍ക്ക് ശേഷം)</t>
    </r>
  </si>
  <si>
    <t>ഉഴുന്ന് (പൊതു ശുപാര്‍ശ)</t>
  </si>
  <si>
    <t>ചെറു പയര്‍ (പൊതു ശുപാര്‍ശ)</t>
  </si>
  <si>
    <t>ഗിനി പുല്ല്  (പൊതു ശുപാര്‍ശ)</t>
  </si>
  <si>
    <t>ഗിനി പുല്ല്  (അടിവളം)</t>
  </si>
  <si>
    <t>ഗിനി പുല്ല്  (ആദ്യ വിളവെടുപ്പിനു ശേഷം)</t>
  </si>
  <si>
    <t>ഗിനി പുല്ല്  (തുലവര്‍ഷാരംഭത്തില്‍)</t>
  </si>
  <si>
    <t>സങ്കര നേപ്പിയര്‍  (പൊതു ശുപാര്‍ശ)</t>
  </si>
  <si>
    <t>സങ്കര നേപ്പിയര്‍  (അടിവളം)</t>
  </si>
  <si>
    <t>സങ്കര നേപ്പിയര്‍  (ആദ്യ തവണ)</t>
  </si>
  <si>
    <t>സങ്കര നേപ്പിയര്‍  (രണ്ടാം തവണ)</t>
  </si>
  <si>
    <t>പാര പുല്ല്  (പൊതു ശുപാര്‍ശ)</t>
  </si>
  <si>
    <t>പാര പുല്ല്  (അടിവളം)</t>
  </si>
  <si>
    <t>പാര പുല്ല്  (തവണകള്‍)</t>
  </si>
  <si>
    <t>കോംഗോ സിഗ്നല്‍ (പൊതു ശുപാര്‍ശ)</t>
  </si>
  <si>
    <t>കോംഗോ സിഗ്നല്‍ (അടിവളം)</t>
  </si>
  <si>
    <r>
      <t>കോംഗോ സിഗ്നല്‍ (</t>
    </r>
    <r>
      <rPr>
        <sz val="12"/>
        <color indexed="8"/>
        <rFont val="Times New Roman"/>
        <family val="1"/>
      </rPr>
      <t>3</t>
    </r>
    <r>
      <rPr>
        <sz val="12"/>
        <color indexed="8"/>
        <rFont val="Kartika"/>
        <family val="1"/>
      </rPr>
      <t xml:space="preserve"> തവണകളായി)</t>
    </r>
  </si>
  <si>
    <t>കശുമാവ്</t>
  </si>
  <si>
    <t>തെങ്ങ് (ശരാശരി പരിപാലനം)</t>
  </si>
  <si>
    <t>തെങ്ങ് (നല്ല പരിപാലനം)</t>
  </si>
  <si>
    <t>തെങ്ങ് (സങ്കരയിനങ്ങള്‍, ജലസേചന സൗകര്യമുള്ളവ)</t>
  </si>
  <si>
    <t>തെങ്ങ് (സങ്കരയിനങ്ങള്‍, മഴയെ ആശ്രയിച്ചുള്ളവ)</t>
  </si>
  <si>
    <t>എണ്ണപ്പന (ഒന്നാം വര്‍ഷം)</t>
  </si>
  <si>
    <t>എണ്ണപ്പന (രണ്ടാം വര്‍ഷം)</t>
  </si>
  <si>
    <t>എണ്ണപ്പന (മൂന്നാം വര്‍ഷം മുതല്‍)</t>
  </si>
  <si>
    <t>കമുക് (പ്രാദേശിക ഇനങ്ങള്‍)</t>
  </si>
  <si>
    <t>കമുക് (അത്യുല്പാദനശേഷിയുള്ളവ)</t>
  </si>
  <si>
    <t>കൊക്കോ (പൊതു ശുപാര്‍ശ)</t>
  </si>
  <si>
    <t>കാപ്പി (അറബിക്ക) (ഒന്നാം വര്‍ഷം)</t>
  </si>
  <si>
    <r>
      <t>കാപ്പി (അറബിക്ക) (</t>
    </r>
    <r>
      <rPr>
        <sz val="12"/>
        <color indexed="8"/>
        <rFont val="Times New Roman"/>
        <family val="1"/>
      </rPr>
      <t>2-3</t>
    </r>
    <r>
      <rPr>
        <sz val="12"/>
        <color indexed="8"/>
        <rFont val="Kartika"/>
        <family val="1"/>
      </rPr>
      <t xml:space="preserve"> വര്‍ഷം)</t>
    </r>
  </si>
  <si>
    <r>
      <t xml:space="preserve">കാപ്പി (അറബിക്ക) 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Kartika"/>
        <family val="1"/>
      </rPr>
      <t>നാലാം വര്‍ഷം)</t>
    </r>
  </si>
  <si>
    <r>
      <t xml:space="preserve">കാപ്പി (അറബിക്ക) </t>
    </r>
    <r>
      <rPr>
        <sz val="12"/>
        <color indexed="8"/>
        <rFont val="Times New Roman"/>
        <family val="1"/>
      </rPr>
      <t xml:space="preserve">5 </t>
    </r>
    <r>
      <rPr>
        <sz val="12"/>
        <color indexed="8"/>
        <rFont val="Kartika"/>
        <family val="1"/>
      </rPr>
      <t xml:space="preserve">വര്‍ഷത്തിനു ശേഷം (വിളവ് ഹെക്ടറിന് ഒരു ടണ്ണില്‍ കുറവ്‌) </t>
    </r>
  </si>
  <si>
    <r>
      <t xml:space="preserve">കാപ്പി (അറബിക്ക) </t>
    </r>
    <r>
      <rPr>
        <sz val="12"/>
        <color indexed="8"/>
        <rFont val="Times New Roman"/>
        <family val="1"/>
      </rPr>
      <t xml:space="preserve">5 </t>
    </r>
    <r>
      <rPr>
        <sz val="12"/>
        <color indexed="8"/>
        <rFont val="Kartika"/>
        <family val="1"/>
      </rPr>
      <t>വര്‍ഷത്തിനു ശേഷം (വിളവ് ഹെക്ടറിന് ഒരു ടണ്ണില്‍ കൂടുതല്‍)</t>
    </r>
  </si>
  <si>
    <t xml:space="preserve">കാപ്പി (റോബസ്റ്റ) (വിളവ് ഹെക്ടറിന് ഒരു ടണ്ണില്‍ കുറവ്‌) </t>
  </si>
  <si>
    <t>കാപ്പി (റോബസ്റ്റ) (വിളവ് ഹെക്ടറിന് ഒരു ടണ്ണില്‍ കൂടുതല്‍)</t>
  </si>
  <si>
    <r>
      <t>തേയില (</t>
    </r>
    <r>
      <rPr>
        <sz val="12"/>
        <color indexed="8"/>
        <rFont val="Times New Roman"/>
        <family val="1"/>
      </rPr>
      <t>pH 4.5 –</t>
    </r>
    <r>
      <rPr>
        <sz val="12"/>
        <color indexed="8"/>
        <rFont val="Kartika"/>
        <family val="1"/>
      </rPr>
      <t xml:space="preserve"> ല്‍ കുറവ്‌) ഒന്നാം വര്‍ഷം </t>
    </r>
  </si>
  <si>
    <r>
      <t>തേയില (</t>
    </r>
    <r>
      <rPr>
        <sz val="12"/>
        <color indexed="8"/>
        <rFont val="Times New Roman"/>
        <family val="1"/>
      </rPr>
      <t>pH 4.5 –</t>
    </r>
    <r>
      <rPr>
        <sz val="12"/>
        <color indexed="8"/>
        <rFont val="Kartika"/>
        <family val="1"/>
      </rPr>
      <t xml:space="preserve"> ല്‍ കുറവ്‌) രണ്ടാം വര്‍ഷം </t>
    </r>
  </si>
  <si>
    <r>
      <t>തേയില (</t>
    </r>
    <r>
      <rPr>
        <sz val="12"/>
        <color indexed="8"/>
        <rFont val="Times New Roman"/>
        <family val="1"/>
      </rPr>
      <t>pH 4.5 –</t>
    </r>
    <r>
      <rPr>
        <sz val="12"/>
        <color indexed="8"/>
        <rFont val="Kartika"/>
        <family val="1"/>
      </rPr>
      <t xml:space="preserve"> ല്‍ കുറവ്‌) മൂന്നാം വര്‍ഷം</t>
    </r>
  </si>
  <si>
    <r>
      <t>തേയില (</t>
    </r>
    <r>
      <rPr>
        <sz val="12"/>
        <color indexed="8"/>
        <rFont val="Times New Roman"/>
        <family val="1"/>
      </rPr>
      <t>pH 4.5 –</t>
    </r>
    <r>
      <rPr>
        <sz val="12"/>
        <color indexed="8"/>
        <rFont val="Kartika"/>
        <family val="1"/>
      </rPr>
      <t xml:space="preserve"> ല്‍ കുറവ്‌) നാല് വര്‍ഷവും അതിനു മുകളിലും </t>
    </r>
  </si>
  <si>
    <r>
      <t>തേയില (</t>
    </r>
    <r>
      <rPr>
        <sz val="12"/>
        <color indexed="8"/>
        <rFont val="Times New Roman"/>
        <family val="1"/>
      </rPr>
      <t>pH 4.5 –5.5</t>
    </r>
    <r>
      <rPr>
        <sz val="12"/>
        <color indexed="8"/>
        <rFont val="Kartika"/>
        <family val="1"/>
      </rPr>
      <t xml:space="preserve">) ഒന്നാം വര്‍ഷം </t>
    </r>
  </si>
  <si>
    <r>
      <t>തേയില (</t>
    </r>
    <r>
      <rPr>
        <sz val="12"/>
        <color indexed="8"/>
        <rFont val="Times New Roman"/>
        <family val="1"/>
      </rPr>
      <t>pH 4.5 –5.5</t>
    </r>
    <r>
      <rPr>
        <sz val="12"/>
        <color indexed="8"/>
        <rFont val="Kartika"/>
        <family val="1"/>
      </rPr>
      <t xml:space="preserve">) രണ്ടാം വര്‍ഷം </t>
    </r>
  </si>
  <si>
    <r>
      <t>തേയില (</t>
    </r>
    <r>
      <rPr>
        <sz val="12"/>
        <color indexed="8"/>
        <rFont val="Times New Roman"/>
        <family val="1"/>
      </rPr>
      <t>pH 4.5 –5.5</t>
    </r>
    <r>
      <rPr>
        <sz val="12"/>
        <color indexed="8"/>
        <rFont val="Kartika"/>
        <family val="1"/>
      </rPr>
      <t>) മൂന്നാം വര്‍ഷം</t>
    </r>
  </si>
  <si>
    <r>
      <t>തേയില (</t>
    </r>
    <r>
      <rPr>
        <sz val="12"/>
        <color indexed="8"/>
        <rFont val="Times New Roman"/>
        <family val="1"/>
      </rPr>
      <t>pH 4.5 –5.5</t>
    </r>
    <r>
      <rPr>
        <sz val="12"/>
        <color indexed="8"/>
        <rFont val="Kartika"/>
        <family val="1"/>
      </rPr>
      <t xml:space="preserve">) നാല് വര്‍ഷവും അതിനു മുകളിലും </t>
    </r>
  </si>
  <si>
    <r>
      <t>തേയില (</t>
    </r>
    <r>
      <rPr>
        <sz val="12"/>
        <color indexed="8"/>
        <rFont val="Times New Roman"/>
        <family val="1"/>
      </rPr>
      <t>pH 5.5</t>
    </r>
    <r>
      <rPr>
        <sz val="12"/>
        <color indexed="8"/>
        <rFont val="Kartika"/>
        <family val="1"/>
      </rPr>
      <t xml:space="preserve">- നു മുകളില്‍) ഒന്നാം വര്‍ഷം </t>
    </r>
  </si>
  <si>
    <r>
      <t>തേയില (</t>
    </r>
    <r>
      <rPr>
        <sz val="12"/>
        <color indexed="8"/>
        <rFont val="Times New Roman"/>
        <family val="1"/>
      </rPr>
      <t>pH 5.5</t>
    </r>
    <r>
      <rPr>
        <sz val="12"/>
        <color indexed="8"/>
        <rFont val="Kartika"/>
        <family val="1"/>
      </rPr>
      <t xml:space="preserve">- നു മുകളില്‍) രണ്ടാം വര്‍ഷം </t>
    </r>
  </si>
  <si>
    <r>
      <t>തേയില (</t>
    </r>
    <r>
      <rPr>
        <sz val="12"/>
        <color indexed="8"/>
        <rFont val="Times New Roman"/>
        <family val="1"/>
      </rPr>
      <t>pH 5.5</t>
    </r>
    <r>
      <rPr>
        <sz val="12"/>
        <color indexed="8"/>
        <rFont val="Kartika"/>
        <family val="1"/>
      </rPr>
      <t>- നു മുകളില്‍) മൂന്നാം വര്‍ഷം മുതല്‍ ആദ്യ കൊമ്പ് കോതല്‍ വരെ</t>
    </r>
  </si>
  <si>
    <t>ഏലം (പൊതു ശുപാര്‍ശ)</t>
  </si>
  <si>
    <t>ഇഞ്ചി (പൊതു ശുപാര്‍ശ)</t>
  </si>
  <si>
    <t>ഇഞ്ചി (അടിവളം)</t>
  </si>
  <si>
    <r>
      <t xml:space="preserve">ഇഞ്ചി (നട്ട് </t>
    </r>
    <r>
      <rPr>
        <sz val="12"/>
        <color indexed="8"/>
        <rFont val="Times New Roman"/>
        <family val="1"/>
      </rPr>
      <t xml:space="preserve">2 </t>
    </r>
    <r>
      <rPr>
        <sz val="12"/>
        <color indexed="8"/>
        <rFont val="Kartika"/>
        <family val="1"/>
      </rPr>
      <t>മാസത്തിനു ശേഷം)</t>
    </r>
  </si>
  <si>
    <r>
      <t xml:space="preserve">ഇഞ്ചി (നട്ട് </t>
    </r>
    <r>
      <rPr>
        <sz val="12"/>
        <color indexed="8"/>
        <rFont val="Times New Roman"/>
        <family val="1"/>
      </rPr>
      <t xml:space="preserve">4 </t>
    </r>
    <r>
      <rPr>
        <sz val="12"/>
        <color indexed="8"/>
        <rFont val="Kartika"/>
        <family val="1"/>
      </rPr>
      <t>മാസത്തിനു ശേഷം)</t>
    </r>
  </si>
  <si>
    <t>മഞ്ഞള്‍ (പൊതു ശുപാര്‍ശ)</t>
  </si>
  <si>
    <t>മഞ്ഞള്‍  (അടിവളം)</t>
  </si>
  <si>
    <r>
      <t xml:space="preserve">മഞ്ഞള്‍  (നട്ട് </t>
    </r>
    <r>
      <rPr>
        <sz val="12"/>
        <color indexed="8"/>
        <rFont val="Times New Roman"/>
        <family val="1"/>
      </rPr>
      <t xml:space="preserve">1 </t>
    </r>
    <r>
      <rPr>
        <sz val="12"/>
        <color indexed="8"/>
        <rFont val="Kartika"/>
        <family val="1"/>
      </rPr>
      <t>മാസത്തിനു ശേഷം)</t>
    </r>
  </si>
  <si>
    <r>
      <t xml:space="preserve">മഞ്ഞള്‍  (നട്ട് </t>
    </r>
    <r>
      <rPr>
        <sz val="12"/>
        <color indexed="8"/>
        <rFont val="Times New Roman"/>
        <family val="1"/>
      </rPr>
      <t xml:space="preserve">2 </t>
    </r>
    <r>
      <rPr>
        <sz val="12"/>
        <color indexed="8"/>
        <rFont val="Kartika"/>
        <family val="1"/>
      </rPr>
      <t>മാസത്തിനു ശേഷം)</t>
    </r>
  </si>
  <si>
    <r>
      <t>കറുവപ്പട്ട (</t>
    </r>
    <r>
      <rPr>
        <sz val="12"/>
        <color indexed="8"/>
        <rFont val="Times New Roman"/>
        <family val="1"/>
      </rPr>
      <t xml:space="preserve">10 </t>
    </r>
    <r>
      <rPr>
        <sz val="12"/>
        <color indexed="8"/>
        <rFont val="Kartika"/>
        <family val="1"/>
      </rPr>
      <t>വര്‍ഷം പ്രായമായ മരത്തിന്)</t>
    </r>
  </si>
  <si>
    <r>
      <t>ഗ്രാമ്പു (</t>
    </r>
    <r>
      <rPr>
        <sz val="12"/>
        <color indexed="8"/>
        <rFont val="Times New Roman"/>
        <family val="1"/>
      </rPr>
      <t>15</t>
    </r>
    <r>
      <rPr>
        <sz val="12"/>
        <color indexed="8"/>
        <rFont val="Kartika"/>
        <family val="1"/>
      </rPr>
      <t xml:space="preserve"> വര്‍ഷം പ്രായമായ മരത്തിന്)</t>
    </r>
  </si>
  <si>
    <r>
      <t>ജാതി (</t>
    </r>
    <r>
      <rPr>
        <sz val="12"/>
        <color indexed="8"/>
        <rFont val="Times New Roman"/>
        <family val="1"/>
      </rPr>
      <t>15</t>
    </r>
    <r>
      <rPr>
        <sz val="12"/>
        <color indexed="8"/>
        <rFont val="Kartika"/>
        <family val="1"/>
      </rPr>
      <t xml:space="preserve"> വര്‍ഷം പ്രായമായ മരത്തിന്)</t>
    </r>
  </si>
  <si>
    <t>കുരുമുളക് (പൊതു ശുപാര്‍ശ)</t>
  </si>
  <si>
    <r>
      <t>കുടമ്പുളി (</t>
    </r>
    <r>
      <rPr>
        <sz val="12"/>
        <color indexed="8"/>
        <rFont val="Times New Roman"/>
        <family val="1"/>
      </rPr>
      <t>15</t>
    </r>
    <r>
      <rPr>
        <sz val="12"/>
        <color indexed="8"/>
        <rFont val="Kartika"/>
        <family val="1"/>
      </rPr>
      <t xml:space="preserve"> വര്‍ഷം പ്രായമായ മരത്തിന്)</t>
    </r>
  </si>
  <si>
    <t>വാഴ (നേന്ത്രന്‍) പൊതു ശുപാര്‍ശ</t>
  </si>
  <si>
    <t>വാഴ (നേന്ത്രന്‍) അടിവളം</t>
  </si>
  <si>
    <r>
      <t xml:space="preserve">വാഴ (നേന്ത്രന്‍) നട്ട് </t>
    </r>
    <r>
      <rPr>
        <sz val="12"/>
        <color indexed="8"/>
        <rFont val="Times New Roman"/>
        <family val="1"/>
      </rPr>
      <t xml:space="preserve">1 </t>
    </r>
    <r>
      <rPr>
        <sz val="12"/>
        <color indexed="8"/>
        <rFont val="Kartika"/>
        <family val="1"/>
      </rPr>
      <t>മാസത്തിനു ശേഷം</t>
    </r>
  </si>
  <si>
    <r>
      <t xml:space="preserve">വാഴ (നേന്ത്രന്‍) നട്ട് </t>
    </r>
    <r>
      <rPr>
        <sz val="12"/>
        <color indexed="8"/>
        <rFont val="Times New Roman"/>
        <family val="1"/>
      </rPr>
      <t xml:space="preserve">2 </t>
    </r>
    <r>
      <rPr>
        <sz val="12"/>
        <color indexed="8"/>
        <rFont val="Kartika"/>
        <family val="1"/>
      </rPr>
      <t>മാസത്തിനു ശേഷം</t>
    </r>
  </si>
  <si>
    <r>
      <t xml:space="preserve">വാഴ (നേന്ത്രന്‍) നട്ട് </t>
    </r>
    <r>
      <rPr>
        <sz val="12"/>
        <color indexed="8"/>
        <rFont val="Times New Roman"/>
        <family val="1"/>
      </rPr>
      <t xml:space="preserve">4 </t>
    </r>
    <r>
      <rPr>
        <sz val="12"/>
        <color indexed="8"/>
        <rFont val="Kartika"/>
        <family val="1"/>
      </rPr>
      <t>മാസത്തിനു ശേഷം</t>
    </r>
  </si>
  <si>
    <r>
      <t xml:space="preserve">വാഴ (നേന്ത്രന്‍) നട്ട് </t>
    </r>
    <r>
      <rPr>
        <sz val="12"/>
        <color indexed="8"/>
        <rFont val="Times New Roman"/>
        <family val="1"/>
      </rPr>
      <t xml:space="preserve">5 </t>
    </r>
    <r>
      <rPr>
        <sz val="12"/>
        <color indexed="8"/>
        <rFont val="Kartika"/>
        <family val="1"/>
      </rPr>
      <t>മാസത്തിനു ശേഷം</t>
    </r>
  </si>
  <si>
    <t>വാഴ (നേന്ത്രന്‍) പടല ചാടിയത്തിനു ശേഷം</t>
  </si>
  <si>
    <t>വാഴ (പാളയംകോടന്‍) തനിവിള</t>
  </si>
  <si>
    <t>വാഴ (പാളയംകോടന്‍) കുറ്റിവിള</t>
  </si>
  <si>
    <t>വാഴ (ഞാലിപ്പൂവന്‍)</t>
  </si>
  <si>
    <t>വാഴ (ടിഷ്യു കള്‍ച്ചര്‍) പൊതു ശുപാര്‍ശ</t>
  </si>
  <si>
    <r>
      <t xml:space="preserve">വാഴ (ടിഷ്യു കള്‍ച്ചര്‍) നട്ട് </t>
    </r>
    <r>
      <rPr>
        <sz val="12"/>
        <color indexed="8"/>
        <rFont val="Times New Roman"/>
        <family val="1"/>
      </rPr>
      <t xml:space="preserve">1 </t>
    </r>
    <r>
      <rPr>
        <sz val="12"/>
        <color indexed="8"/>
        <rFont val="Kartika"/>
        <family val="1"/>
      </rPr>
      <t xml:space="preserve">മാസത്തിനു ശേഷം </t>
    </r>
  </si>
  <si>
    <r>
      <t xml:space="preserve">വാഴ (ടിഷ്യു കള്‍ച്ചര്‍) നട്ട് </t>
    </r>
    <r>
      <rPr>
        <sz val="12"/>
        <color indexed="8"/>
        <rFont val="Times New Roman"/>
        <family val="1"/>
      </rPr>
      <t xml:space="preserve">2 </t>
    </r>
    <r>
      <rPr>
        <sz val="12"/>
        <color indexed="8"/>
        <rFont val="Kartika"/>
        <family val="1"/>
      </rPr>
      <t xml:space="preserve">മാസത്തിനു ശേഷം </t>
    </r>
  </si>
  <si>
    <r>
      <t xml:space="preserve">വാഴ (ടിഷ്യു കള്‍ച്ചര്‍) നട്ട് </t>
    </r>
    <r>
      <rPr>
        <sz val="12"/>
        <color indexed="8"/>
        <rFont val="Times New Roman"/>
        <family val="1"/>
      </rPr>
      <t xml:space="preserve">3 </t>
    </r>
    <r>
      <rPr>
        <sz val="12"/>
        <color indexed="8"/>
        <rFont val="Kartika"/>
        <family val="1"/>
      </rPr>
      <t xml:space="preserve">മാസത്തിനു ശേഷം </t>
    </r>
  </si>
  <si>
    <r>
      <t xml:space="preserve">വാഴ (ടിഷ്യു കള്‍ച്ചര്‍) നട്ട് </t>
    </r>
    <r>
      <rPr>
        <sz val="12"/>
        <color indexed="8"/>
        <rFont val="Times New Roman"/>
        <family val="1"/>
      </rPr>
      <t xml:space="preserve">4 </t>
    </r>
    <r>
      <rPr>
        <sz val="12"/>
        <color indexed="8"/>
        <rFont val="Kartika"/>
        <family val="1"/>
      </rPr>
      <t xml:space="preserve">മാസത്തിനു ശേഷം </t>
    </r>
  </si>
  <si>
    <r>
      <t xml:space="preserve">വാഴ (ടിഷ്യു കള്‍ച്ചര്‍) നട്ട് </t>
    </r>
    <r>
      <rPr>
        <sz val="12"/>
        <color indexed="8"/>
        <rFont val="Times New Roman"/>
        <family val="1"/>
      </rPr>
      <t xml:space="preserve">5 </t>
    </r>
    <r>
      <rPr>
        <sz val="12"/>
        <color indexed="8"/>
        <rFont val="Kartika"/>
        <family val="1"/>
      </rPr>
      <t xml:space="preserve">മാസത്തിനു ശേഷം </t>
    </r>
  </si>
  <si>
    <r>
      <t xml:space="preserve">വാഴ (ടിഷ്യു കള്‍ച്ചര്‍) നട്ട് </t>
    </r>
    <r>
      <rPr>
        <sz val="12"/>
        <color indexed="8"/>
        <rFont val="Times New Roman"/>
        <family val="1"/>
      </rPr>
      <t xml:space="preserve">7 </t>
    </r>
    <r>
      <rPr>
        <sz val="12"/>
        <color indexed="8"/>
        <rFont val="Kartika"/>
        <family val="1"/>
      </rPr>
      <t xml:space="preserve">മാസത്തിനു ശേഷം </t>
    </r>
  </si>
  <si>
    <t xml:space="preserve">മാവ് (ഒന്നാം വര്‍ഷം) </t>
  </si>
  <si>
    <t xml:space="preserve">മാവ് (രണ്ടാം വര്‍ഷം) </t>
  </si>
  <si>
    <r>
      <t>മാവ് (</t>
    </r>
    <r>
      <rPr>
        <sz val="12"/>
        <color indexed="8"/>
        <rFont val="Times New Roman"/>
        <family val="1"/>
      </rPr>
      <t>3-5</t>
    </r>
    <r>
      <rPr>
        <sz val="12"/>
        <color indexed="8"/>
        <rFont val="Kartika"/>
        <family val="1"/>
      </rPr>
      <t xml:space="preserve"> വര്‍ഷം</t>
    </r>
    <r>
      <rPr>
        <sz val="12"/>
        <color indexed="8"/>
        <rFont val="Times New Roman"/>
        <family val="1"/>
      </rPr>
      <t>)</t>
    </r>
  </si>
  <si>
    <r>
      <t xml:space="preserve">മാവ് </t>
    </r>
    <r>
      <rPr>
        <sz val="12"/>
        <color indexed="8"/>
        <rFont val="Times New Roman"/>
        <family val="1"/>
      </rPr>
      <t>(6,7</t>
    </r>
    <r>
      <rPr>
        <sz val="12"/>
        <color indexed="8"/>
        <rFont val="Kartika"/>
        <family val="1"/>
      </rPr>
      <t xml:space="preserve"> വര്‍ഷം</t>
    </r>
    <r>
      <rPr>
        <sz val="12"/>
        <color indexed="8"/>
        <rFont val="Times New Roman"/>
        <family val="1"/>
      </rPr>
      <t>)</t>
    </r>
  </si>
  <si>
    <r>
      <t xml:space="preserve">മാവ് </t>
    </r>
    <r>
      <rPr>
        <sz val="12"/>
        <color indexed="8"/>
        <rFont val="Times New Roman"/>
        <family val="1"/>
      </rPr>
      <t>(8-10</t>
    </r>
    <r>
      <rPr>
        <sz val="12"/>
        <color indexed="8"/>
        <rFont val="Kartika"/>
        <family val="1"/>
      </rPr>
      <t xml:space="preserve"> വര്‍ഷം</t>
    </r>
    <r>
      <rPr>
        <sz val="12"/>
        <color indexed="8"/>
        <rFont val="Times New Roman"/>
        <family val="1"/>
      </rPr>
      <t>)</t>
    </r>
    <r>
      <rPr>
        <sz val="12"/>
        <color indexed="8"/>
        <rFont val="Kartika"/>
        <family val="1"/>
      </rPr>
      <t xml:space="preserve"> </t>
    </r>
  </si>
  <si>
    <r>
      <t xml:space="preserve">മാവ് </t>
    </r>
    <r>
      <rPr>
        <sz val="12"/>
        <color indexed="8"/>
        <rFont val="Times New Roman"/>
        <family val="1"/>
      </rPr>
      <t xml:space="preserve">(10 </t>
    </r>
    <r>
      <rPr>
        <sz val="12"/>
        <color indexed="8"/>
        <rFont val="Kartika"/>
        <family val="1"/>
      </rPr>
      <t>വര്‍ഷവും അതിനു മുകളിലും</t>
    </r>
    <r>
      <rPr>
        <sz val="12"/>
        <color indexed="8"/>
        <rFont val="Times New Roman"/>
        <family val="1"/>
      </rPr>
      <t>)</t>
    </r>
  </si>
  <si>
    <t>കൈതച്ചക്ക</t>
  </si>
  <si>
    <t>പരുത്തി (പൊതു ശുപാര്‍ശ)</t>
  </si>
  <si>
    <t>പരുത്തി (അടിവളം)</t>
  </si>
  <si>
    <r>
      <t>പരുത്തി (നട്ട് ഒന്നര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Kartika"/>
        <family val="1"/>
      </rPr>
      <t>മാസത്തിനു ശേഷം)</t>
    </r>
  </si>
  <si>
    <t>കരിമ്പ്‌ (പന്തളം, തിരുവല്ല പ്രദേശങ്ങള്‍)</t>
  </si>
  <si>
    <t>കരിമ്പ്‌ (ചിറ്റൂര്‍)</t>
  </si>
  <si>
    <t>കരിമ്പ്‌ (പുതുതായി വെട്ടിത്തെളിച്ച പ്രദേശങ്ങള്‍)</t>
  </si>
  <si>
    <t>നിലക്കടല (പൊതു ശുപാര്‍ശ)</t>
  </si>
  <si>
    <t>എള്ള് (പൊതു ശുപാര്‍ശ)</t>
  </si>
  <si>
    <t>എള്ള് (അടിവളം)</t>
  </si>
  <si>
    <t>എള്ള് (നട്ട് ഒരു മാസത്തിനു ശേഷം ഇലകളില്‍ തളിക്കുക)</t>
  </si>
  <si>
    <t>മുല്ല (പൊതു ശുപാര്‍ശ)</t>
  </si>
  <si>
    <t>മുല്ല (ജനുവരി)</t>
  </si>
  <si>
    <t>മുല്ല (ജൂലൈ)</t>
  </si>
  <si>
    <t>ചെണ്ടുമല്ലി (പൊതു ശുപാര്‍ശ)</t>
  </si>
  <si>
    <t>ചെണ്ടുമല്ലി (അടിവളം)</t>
  </si>
  <si>
    <r>
      <t xml:space="preserve">ചെണ്ടുമല്ലി (നട്ട് </t>
    </r>
    <r>
      <rPr>
        <sz val="12"/>
        <color indexed="8"/>
        <rFont val="Times New Roman"/>
        <family val="1"/>
      </rPr>
      <t xml:space="preserve">35-45 </t>
    </r>
    <r>
      <rPr>
        <sz val="12"/>
        <color indexed="8"/>
        <rFont val="Kartika"/>
        <family val="1"/>
      </rPr>
      <t>ദിവസങ്ങള്‍ക്ക് ശേഷം)</t>
    </r>
  </si>
  <si>
    <r>
      <t>ഗ്രാം</t>
    </r>
    <r>
      <rPr>
        <sz val="11"/>
        <rFont val="Calibri"/>
        <family val="2"/>
      </rPr>
      <t xml:space="preserve"> </t>
    </r>
    <r>
      <rPr>
        <sz val="11"/>
        <rFont val="Kartika"/>
        <family val="1"/>
      </rPr>
      <t>ചെടി</t>
    </r>
    <r>
      <rPr>
        <sz val="11"/>
        <rFont val="Calibri"/>
        <family val="2"/>
      </rPr>
      <t xml:space="preserve"> </t>
    </r>
    <r>
      <rPr>
        <sz val="11"/>
        <rFont val="Kartika"/>
        <family val="1"/>
      </rPr>
      <t>ഒന്നിന്</t>
    </r>
  </si>
  <si>
    <r>
      <rPr>
        <b/>
        <sz val="8"/>
        <color indexed="30"/>
        <rFont val="Arial"/>
        <family val="2"/>
      </rPr>
      <t>രൂപ/ഏക്കര്‍</t>
    </r>
    <r>
      <rPr>
        <b/>
        <sz val="10"/>
        <color indexed="30"/>
        <rFont val="Arial"/>
        <family val="2"/>
      </rPr>
      <t xml:space="preserve"> </t>
    </r>
  </si>
  <si>
    <t xml:space="preserve">രൂപ/ഏക്കര്‍ 
</t>
  </si>
  <si>
    <t xml:space="preserve">രൂപ /ഹെ
</t>
  </si>
  <si>
    <t>രൂപ ചെടി 
ഒന്നിന്</t>
  </si>
  <si>
    <t xml:space="preserve"> നിങ്ങളുടെ സ്ഥലത്തിന്(കി.ഗ്രാം) </t>
  </si>
  <si>
    <t>കി.ഗ്രാം
/ഹെ</t>
  </si>
  <si>
    <t>കി. ഗ്രാം
/ഏക്കര്‍</t>
  </si>
  <si>
    <t>രൂപ 
/ഹെ</t>
  </si>
  <si>
    <t xml:space="preserve">രൂപ
/ഏക്കര്‍ </t>
  </si>
  <si>
    <t xml:space="preserve">നിങ്ങളുടെ 
സ്ഥലത്തിന്
(കി.ഗ്രാം) </t>
  </si>
  <si>
    <t>കി.ഗ്രാം/
ഹെ</t>
  </si>
  <si>
    <t>രൂപ /
ഹെ</t>
  </si>
  <si>
    <t xml:space="preserve">      കേരളത്തിലെ വിളകള്‍ക്കുള്ള വളം അളവ് നിര്‍ണയ സഹായി</t>
  </si>
  <si>
    <t xml:space="preserve">                                                          KERALA AGRICULTURAL UNIVERSITY</t>
  </si>
  <si>
    <t>നൈട്രജന്‍</t>
  </si>
  <si>
    <t>ഫോസ്ഫറസ്</t>
  </si>
  <si>
    <t>പൊട്ടാഷ്‌</t>
  </si>
  <si>
    <t>കറുവപ്പട്ട (10 വര്‍ഷം പ്രായമായ മരത്തിന്)</t>
  </si>
  <si>
    <t xml:space="preserve"> കെ.എ.യു.ഫെര്‍ട്ടുലേറ്റര്‍ (2012.01)</t>
  </si>
  <si>
    <t>നിങ്ങളുടെ സ്ഥലത്തിന് (കി.ഗ്രാം)</t>
  </si>
  <si>
    <t>കി.ഗ്രാം</t>
  </si>
  <si>
    <t>പൊട്ടാസ്യം</t>
  </si>
  <si>
    <t xml:space="preserve">നിങ്ങളുടെസ്ഥലത്തിന്(കി.ഗ്രാം) </t>
  </si>
  <si>
    <r>
      <rPr>
        <b/>
        <sz val="11"/>
        <color indexed="30"/>
        <rFont val="Arial"/>
        <family val="2"/>
      </rPr>
      <t>നിങ്ങളുടെ സ്ഥലത്തിന്</t>
    </r>
    <r>
      <rPr>
        <b/>
        <sz val="9"/>
        <color indexed="30"/>
        <rFont val="Arial"/>
        <family val="2"/>
      </rPr>
      <t xml:space="preserve"> </t>
    </r>
    <r>
      <rPr>
        <b/>
        <sz val="11"/>
        <color indexed="30"/>
        <rFont val="Arial"/>
        <family val="2"/>
      </rPr>
      <t>(കി.ഗ്രാം)</t>
    </r>
  </si>
  <si>
    <t xml:space="preserve"> വളങ്ങള്‍ </t>
  </si>
  <si>
    <t>നെല്ല്( കരപ്പാടം, പി.ടി.ബി 28,29,30) പൊതു ശുപാര്‍ശ</t>
  </si>
  <si>
    <t>വാഴ (നേന്ത്രന്‍) നട്ട് 2 മാസത്തിനു ശേഷം</t>
  </si>
  <si>
    <t>17:17:17 മിശ്രിതം</t>
  </si>
  <si>
    <t>ഫാക്ടംഫോസ്</t>
  </si>
  <si>
    <t>അളവ്</t>
  </si>
  <si>
    <t>യൂറിയ</t>
  </si>
  <si>
    <t>എം.ഒ.പി</t>
  </si>
  <si>
    <t>മഷൂരിഫോസ്</t>
  </si>
  <si>
    <t>ശുപാര്‍ശ</t>
  </si>
  <si>
    <t xml:space="preserve">നെല്ല്-ചേറ്റുകണ്ടം അത്യുല്പാദന മദ്ധ്യകാല ഇനങ്ങള്‍ </t>
  </si>
  <si>
    <t xml:space="preserve">17:17:17 മിശ്രിതം </t>
  </si>
  <si>
    <t xml:space="preserve"> 105.8കി.ഗ്രാം</t>
  </si>
  <si>
    <t>39കി.ഗ്രാം</t>
  </si>
  <si>
    <t>-</t>
  </si>
  <si>
    <t>90-45-45</t>
  </si>
  <si>
    <t>90കി.ഗ്രാം</t>
  </si>
  <si>
    <t>30കി.ഗ്രാം</t>
  </si>
  <si>
    <t>നെല്ല്-ചേറ്റുകണ്ടം പ്രാദേശിക ഇനങ്ങള്‍</t>
  </si>
  <si>
    <t xml:space="preserve"> 47കി.ഗ്രാം</t>
  </si>
  <si>
    <t>17.6കി.ഗ്രാം</t>
  </si>
  <si>
    <t>40-20-20</t>
  </si>
  <si>
    <t>40കി.ഗ്രാം</t>
  </si>
  <si>
    <t>17.3കി.ഗ്രാം</t>
  </si>
  <si>
    <t>13.3കി.ഗ്രാം</t>
  </si>
  <si>
    <t>നെല്ല്-ചേറ്റുകണ്ടം H4</t>
  </si>
  <si>
    <t>21.7കി.ഗ്രാം</t>
  </si>
  <si>
    <t>70-45-45</t>
  </si>
  <si>
    <t>നെല്ല്-ചേറ്റുകണ്ടം മഷൂരി</t>
  </si>
  <si>
    <t xml:space="preserve"> 58.8കി.ഗ്രാം</t>
  </si>
  <si>
    <t>50-25-25</t>
  </si>
  <si>
    <t>50കി.ഗ്രാം</t>
  </si>
  <si>
    <t>16.6കി.ഗ്രാം</t>
  </si>
  <si>
    <t>നെല്ല്-കോള്‍ പാടം ഹ്രസ്വകാല ഇനങ്ങള്‍</t>
  </si>
  <si>
    <t xml:space="preserve"> 82.3കി.ഗ്രാം</t>
  </si>
  <si>
    <t>47.84കി.ഗ്രാം</t>
  </si>
  <si>
    <t>6.7കി.ഗ്രാം</t>
  </si>
  <si>
    <t>90-35-45</t>
  </si>
  <si>
    <t>70കി.ഗ്രാം</t>
  </si>
  <si>
    <t>47.8കി.ഗ്രാം</t>
  </si>
  <si>
    <t>നെല്ല്-കോള്‍ പാടം അത്യുല്പാദന മദ്ധ്യകാല ഇനങ്ങള്‍</t>
  </si>
  <si>
    <t>105.9കി.ഗ്രാം</t>
  </si>
  <si>
    <t>56.5കി.ഗ്രാം</t>
  </si>
  <si>
    <t>110-45-45</t>
  </si>
  <si>
    <t>നെല്ല്-ചേറ്റുകണ്ടം (കുട്ടനാട്‌)</t>
  </si>
  <si>
    <t xml:space="preserve"> 35.3കി.ഗ്രാം</t>
  </si>
  <si>
    <t>65.2കി.ഗ്രാം</t>
  </si>
  <si>
    <t>54.5കി.ഗ്രാം</t>
  </si>
  <si>
    <t>90-45-15</t>
  </si>
  <si>
    <t>10കി.ഗ്രാം</t>
  </si>
  <si>
    <t>നെല്ല്-ഓണാട്ടുകര(ധന്യ)</t>
  </si>
  <si>
    <t>70.6കി.ഗ്രാം</t>
  </si>
  <si>
    <t>26.08കി.ഗ്രാം</t>
  </si>
  <si>
    <t>60-30-30</t>
  </si>
  <si>
    <t>60കി.ഗ്രാം</t>
  </si>
  <si>
    <t>26.1കി.ഗ്രാം</t>
  </si>
  <si>
    <t>20കി.ഗ്രാം</t>
  </si>
  <si>
    <t>തെങ്ങ്</t>
  </si>
  <si>
    <t>1.17കി.ഗ്രാം</t>
  </si>
  <si>
    <t>0.43കി.ഗ്രാം</t>
  </si>
  <si>
    <t>1കി.ഗ്രാം</t>
  </si>
  <si>
    <t>1.0-0.5-2.0</t>
  </si>
  <si>
    <t>1.08കി.ഗ്രാം</t>
  </si>
  <si>
    <t>വാഴ- നേന്ത്രന്‍ (നനയ്ക്കുന്നത്)</t>
  </si>
  <si>
    <t>0.27കി.ഗ്രാം</t>
  </si>
  <si>
    <t>0.065കി.ഗ്രാം</t>
  </si>
  <si>
    <t>0.12കി.ഗ്രാം</t>
  </si>
  <si>
    <t>190-115-30</t>
  </si>
  <si>
    <t>0.06കി.ഗ്രാം</t>
  </si>
  <si>
    <t>0.2കി.ഗ്രാം</t>
  </si>
  <si>
    <t xml:space="preserve">വാഴ- പാളയംകോടന്‍ </t>
  </si>
  <si>
    <t>0.04കി.ഗ്രാം</t>
  </si>
  <si>
    <t>100-200-400</t>
  </si>
  <si>
    <t>0.034കി.ഗ്രാം</t>
  </si>
  <si>
    <t>0.26കി.ഗ്രാം</t>
  </si>
  <si>
    <t xml:space="preserve">വാഴ- മറ്റിനങ്ങള്‍ മണ്ണിന്‍റെ ഫലപുഷ്ടി അനുസരിച്ച് </t>
  </si>
  <si>
    <t>0.37-0.47കി.ഗ്രാം ചെടിയൊന്നിന്/വര്‍ഷം</t>
  </si>
  <si>
    <t xml:space="preserve"> 160-200 : 160-200 : 320-400 </t>
  </si>
  <si>
    <t>0.32-0.4കി.ഗ്രാംചെടിയൊന്നിന്</t>
  </si>
  <si>
    <t>0.21-0.26കി.ഗ്രാം</t>
  </si>
  <si>
    <t>കമുക്‌- പ്രാദേശിക ഇനങ്ങള്‍</t>
  </si>
  <si>
    <t>0.094കി.ഗ്രാം ചെടിയൊന്നിന്</t>
  </si>
  <si>
    <t>0.10-0.04-0.14</t>
  </si>
  <si>
    <t>0.2കി.ഗ്രാം ചെടിയൊന്നിന്</t>
  </si>
  <si>
    <t>0.13കി.ഗ്രാം</t>
  </si>
  <si>
    <t>0.23കി.ഗ്രാം</t>
  </si>
  <si>
    <t>കമുക്‌-അത്യുല്പാദനശേഷിയുള്ള ഇനങ്ങള്‍</t>
  </si>
  <si>
    <t>0.14കി.ഗ്രാം</t>
  </si>
  <si>
    <t>0.08കി.ഗ്രാം</t>
  </si>
  <si>
    <t>0.1കി.ഗ്രാം</t>
  </si>
  <si>
    <t>0.15-0.06-0.21</t>
  </si>
  <si>
    <t>0.35കി.ഗ്രാം</t>
  </si>
  <si>
    <t>പച്ചക്കറികള്‍- വെള്ളരി വര്‍ഗ്ഗങ്ങള്‍</t>
  </si>
  <si>
    <t>58.82കി.ഗ്രാം</t>
  </si>
  <si>
    <t>39.13കി.ഗ്രാം</t>
  </si>
  <si>
    <t>70-25-25</t>
  </si>
  <si>
    <t>39.1കി.ഗ്രാം</t>
  </si>
  <si>
    <t>16.66കി.ഗ്രാം</t>
  </si>
  <si>
    <t>പച്ചക്കറികള്‍-വഴുതന വര്‍ഗ്ഗങ്ങള്‍</t>
  </si>
  <si>
    <t>43.5കി.ഗ്രാം</t>
  </si>
  <si>
    <t>75-40-25</t>
  </si>
  <si>
    <t>80കി.ഗ്രാം</t>
  </si>
  <si>
    <t>കുരുമുളക്</t>
  </si>
  <si>
    <t>117.64ഗ്രാം വള്ളിയൊന്നിന്/വര്‍ഷം</t>
  </si>
  <si>
    <t>66ഗ്രാം വള്ളിയൊന്നിന്/വര്‍ഷം</t>
  </si>
  <si>
    <t>50-50-150</t>
  </si>
  <si>
    <t>250ഗ്രാംവള്ളിയൊന്നിന്/വര്‍ഷം</t>
  </si>
  <si>
    <t>250ഗ്രാം വള്ളിയൊന്നിന്/വര്‍ഷം</t>
  </si>
  <si>
    <t>വളം</t>
  </si>
  <si>
    <t xml:space="preserve">ഒരു ഏക്കറില്‍ </t>
  </si>
  <si>
    <t xml:space="preserve">അധികം വേണ്ട യുറിയ </t>
  </si>
  <si>
    <t>ഫാക്ടംഫോസ്
 (20-20-0-15)</t>
  </si>
  <si>
    <t>0.052കി.ഗ്രാം ചെടിയൊന്നിന്</t>
  </si>
  <si>
    <t>0.06കി.ഗ്രാം ചെടിയൊന്നിന്</t>
  </si>
  <si>
    <t>2.5കി.ഗ്രാം ചെടിയൊന്നിന്</t>
  </si>
  <si>
    <t>3.3കി.ഗ്രാം ചെടിയൊന്നിന്</t>
  </si>
  <si>
    <t>0.3കി.ഗ്രാം ചെടിയൊന്നിന്</t>
  </si>
  <si>
    <t>0.10-0.13കി.ഗ്രാംചെടിയൊന്നിന്/വര്‍ഷം</t>
  </si>
</sst>
</file>

<file path=xl/styles.xml><?xml version="1.0" encoding="utf-8"?>
<styleSheet xmlns="http://schemas.openxmlformats.org/spreadsheetml/2006/main">
  <numFmts count="1">
    <numFmt numFmtId="164" formatCode="0.0"/>
  </numFmts>
  <fonts count="80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color indexed="48"/>
      <name val="Arial"/>
      <family val="2"/>
    </font>
    <font>
      <b/>
      <sz val="10"/>
      <name val="Arial"/>
      <family val="2"/>
    </font>
    <font>
      <sz val="10"/>
      <color indexed="13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Arial Narrow"/>
      <family val="2"/>
    </font>
    <font>
      <sz val="16"/>
      <name val="Arial"/>
      <family val="2"/>
    </font>
    <font>
      <b/>
      <sz val="11"/>
      <name val="Arial Narrow"/>
      <family val="2"/>
    </font>
    <font>
      <sz val="24"/>
      <name val="Arial"/>
      <family val="2"/>
    </font>
    <font>
      <sz val="10"/>
      <name val="Wide Latin"/>
      <family val="1"/>
    </font>
    <font>
      <sz val="22"/>
      <name val="Wide Latin"/>
      <family val="1"/>
    </font>
    <font>
      <sz val="28"/>
      <color indexed="57"/>
      <name val="Algerian"/>
      <family val="5"/>
    </font>
    <font>
      <sz val="20"/>
      <name val="Academy Engraved LET"/>
    </font>
    <font>
      <sz val="15"/>
      <name val="Abadi MT Condensed"/>
      <family val="2"/>
    </font>
    <font>
      <sz val="15"/>
      <name val="Arial Narrow"/>
      <family val="2"/>
    </font>
    <font>
      <i/>
      <sz val="10"/>
      <color indexed="9"/>
      <name val="Arial"/>
      <family val="2"/>
    </font>
    <font>
      <sz val="12"/>
      <color indexed="8"/>
      <name val="Times New Roman"/>
      <family val="1"/>
    </font>
    <font>
      <sz val="12"/>
      <color indexed="8"/>
      <name val="Kartika"/>
      <family val="1"/>
    </font>
    <font>
      <sz val="12"/>
      <name val="Arial"/>
      <family val="2"/>
    </font>
    <font>
      <sz val="11"/>
      <name val="Calibri"/>
      <family val="2"/>
    </font>
    <font>
      <sz val="11"/>
      <name val="Kartika"/>
      <family val="1"/>
    </font>
    <font>
      <b/>
      <sz val="10"/>
      <color indexed="30"/>
      <name val="Arial"/>
      <family val="2"/>
    </font>
    <font>
      <b/>
      <sz val="8"/>
      <color indexed="30"/>
      <name val="Arial"/>
      <family val="2"/>
    </font>
    <font>
      <b/>
      <sz val="11"/>
      <color indexed="30"/>
      <name val="Arial"/>
      <family val="2"/>
    </font>
    <font>
      <b/>
      <sz val="9"/>
      <color indexed="30"/>
      <name val="Arial"/>
      <family val="2"/>
    </font>
    <font>
      <b/>
      <sz val="28"/>
      <color indexed="8"/>
      <name val="Meera"/>
    </font>
    <font>
      <sz val="28"/>
      <name val="Meera"/>
    </font>
    <font>
      <sz val="10"/>
      <name val="Meera"/>
    </font>
    <font>
      <sz val="12"/>
      <name val="Meera"/>
    </font>
    <font>
      <sz val="14"/>
      <name val="Meera"/>
    </font>
    <font>
      <sz val="11"/>
      <color theme="1"/>
      <name val="Calibri"/>
      <family val="2"/>
      <scheme val="minor"/>
    </font>
    <font>
      <sz val="10"/>
      <color theme="8" tint="0.39997558519241921"/>
      <name val="Arial"/>
      <family val="2"/>
    </font>
    <font>
      <sz val="10"/>
      <color theme="7" tint="0.79998168889431442"/>
      <name val="Arial"/>
      <family val="2"/>
    </font>
    <font>
      <b/>
      <sz val="10"/>
      <color theme="5" tint="0.79998168889431442"/>
      <name val="Arial"/>
      <family val="2"/>
    </font>
    <font>
      <b/>
      <sz val="10"/>
      <color theme="2" tint="-9.9978637043366805E-2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4" tint="0.79998168889431442"/>
      <name val="Arial"/>
      <family val="2"/>
    </font>
    <font>
      <sz val="22"/>
      <color rgb="FFC00000"/>
      <name val="Wide Latin"/>
      <family val="1"/>
    </font>
    <font>
      <sz val="10"/>
      <color rgb="FFC00000"/>
      <name val="Wide Latin"/>
      <family val="1"/>
    </font>
    <font>
      <sz val="22"/>
      <color theme="1"/>
      <name val="Cambria"/>
      <family val="1"/>
      <scheme val="major"/>
    </font>
    <font>
      <sz val="20"/>
      <color theme="1"/>
      <name val="Cambria"/>
      <family val="1"/>
      <scheme val="major"/>
    </font>
    <font>
      <sz val="15"/>
      <color theme="1"/>
      <name val="Arial Narrow"/>
      <family val="2"/>
    </font>
    <font>
      <sz val="15"/>
      <color rgb="FFC00000"/>
      <name val="Arial Narrow"/>
      <family val="2"/>
    </font>
    <font>
      <sz val="15"/>
      <color rgb="FFC00000"/>
      <name val="Abadi MT Condensed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2"/>
      <name val="Arial"/>
      <family val="2"/>
    </font>
    <font>
      <b/>
      <sz val="10"/>
      <color theme="3" tint="0.79998168889431442"/>
      <name val="Arial"/>
      <family val="2"/>
    </font>
    <font>
      <b/>
      <sz val="10"/>
      <color theme="2" tint="-0.249977111117893"/>
      <name val="Arial"/>
      <family val="2"/>
    </font>
    <font>
      <b/>
      <sz val="10"/>
      <color theme="6" tint="0.79998168889431442"/>
      <name val="Arial"/>
      <family val="2"/>
    </font>
    <font>
      <sz val="12"/>
      <color theme="1"/>
      <name val="Kartika"/>
      <family val="1"/>
    </font>
    <font>
      <sz val="11"/>
      <name val="Calibri"/>
      <family val="2"/>
      <scheme val="minor"/>
    </font>
    <font>
      <b/>
      <sz val="10"/>
      <color rgb="FF0033CC"/>
      <name val="Arial"/>
      <family val="2"/>
    </font>
    <font>
      <b/>
      <sz val="8"/>
      <color rgb="FF0033CC"/>
      <name val="Arial"/>
      <family val="2"/>
    </font>
    <font>
      <b/>
      <sz val="16"/>
      <color rgb="FF0033CC"/>
      <name val="Arial"/>
      <family val="2"/>
    </font>
    <font>
      <sz val="10"/>
      <color rgb="FF0033CC"/>
      <name val="Arial"/>
      <family val="2"/>
    </font>
    <font>
      <b/>
      <sz val="11"/>
      <color rgb="FF0033CC"/>
      <name val="Arial"/>
      <family val="2"/>
    </font>
    <font>
      <sz val="16"/>
      <color theme="0"/>
      <name val="Arial"/>
      <family val="2"/>
    </font>
    <font>
      <b/>
      <sz val="14"/>
      <color rgb="FF0033CC"/>
      <name val="Arial"/>
      <family val="2"/>
    </font>
    <font>
      <b/>
      <sz val="16"/>
      <color theme="0"/>
      <name val="Arial"/>
      <family val="2"/>
    </font>
    <font>
      <sz val="16"/>
      <color rgb="FF0033CC"/>
      <name val="Arial"/>
      <family val="2"/>
    </font>
    <font>
      <b/>
      <sz val="12"/>
      <color rgb="FF0033CC"/>
      <name val="Arial"/>
      <family val="2"/>
    </font>
    <font>
      <sz val="12"/>
      <color theme="1"/>
      <name val="Arial"/>
      <family val="2"/>
    </font>
    <font>
      <sz val="11"/>
      <color theme="1" tint="4.9989318521683403E-2"/>
      <name val="Arial Narrow"/>
      <family val="2"/>
    </font>
    <font>
      <sz val="12"/>
      <color rgb="FF0033CC"/>
      <name val="Arial"/>
      <family val="2"/>
    </font>
    <font>
      <b/>
      <sz val="9"/>
      <color rgb="FF0033CC"/>
      <name val="Arial"/>
      <family val="2"/>
    </font>
    <font>
      <b/>
      <sz val="11"/>
      <color rgb="FF0033CC"/>
      <name val="Calibri"/>
      <family val="2"/>
    </font>
    <font>
      <sz val="10"/>
      <color theme="6" tint="-0.249977111117893"/>
      <name val="Algerian"/>
      <family val="5"/>
    </font>
    <font>
      <sz val="10"/>
      <color theme="6" tint="-0.249977111117893"/>
      <name val="Arial"/>
      <family val="2"/>
    </font>
    <font>
      <b/>
      <sz val="12"/>
      <color theme="6" tint="-0.249977111117893"/>
      <name val="Bodoni MT Black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4" tint="0.39997558519241921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EFCFE"/>
        <bgColor indexed="64"/>
      </patternFill>
    </fill>
    <fill>
      <patternFill patternType="solid">
        <fgColor rgb="FFDAFBFE"/>
        <bgColor indexed="64"/>
      </patternFill>
    </fill>
    <fill>
      <patternFill patternType="solid">
        <fgColor theme="0"/>
        <bgColor indexed="64"/>
      </patternFill>
    </fill>
    <fill>
      <patternFill patternType="lightHorizontal">
        <fgColor theme="5" tint="0.59996337778862885"/>
        <bgColor indexed="65"/>
      </patternFill>
    </fill>
    <fill>
      <patternFill patternType="solid">
        <fgColor rgb="FFD9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9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F4F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darkHorizontal">
        <fgColor theme="4" tint="0.79995117038483843"/>
        <bgColor theme="9" tint="0.79998168889431442"/>
      </patternFill>
    </fill>
    <fill>
      <patternFill patternType="solid">
        <fgColor rgb="FFDDFFFF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3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7F9F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3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 tint="4.9989318521683403E-2"/>
        <bgColor indexed="64"/>
      </patternFill>
    </fill>
  </fills>
  <borders count="57">
    <border>
      <left/>
      <right/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theme="5" tint="0.39991454817346722"/>
      </left>
      <right style="dashed">
        <color theme="5" tint="0.39991454817346722"/>
      </right>
      <top/>
      <bottom/>
      <diagonal/>
    </border>
    <border>
      <left style="dashed">
        <color theme="5" tint="0.59996337778862885"/>
      </left>
      <right style="dashed">
        <color theme="5" tint="0.59996337778862885"/>
      </right>
      <top/>
      <bottom/>
      <diagonal/>
    </border>
    <border>
      <left/>
      <right style="dashed">
        <color theme="5" tint="0.39994506668294322"/>
      </right>
      <top/>
      <bottom/>
      <diagonal/>
    </border>
    <border>
      <left style="dashed">
        <color theme="5" tint="-0.24994659260841701"/>
      </left>
      <right style="dashed">
        <color theme="5" tint="-0.24994659260841701"/>
      </right>
      <top style="dashed">
        <color theme="5" tint="-0.24994659260841701"/>
      </top>
      <bottom/>
      <diagonal/>
    </border>
    <border>
      <left style="dashed">
        <color theme="5" tint="-0.24994659260841701"/>
      </left>
      <right style="dashed">
        <color theme="5" tint="-0.24994659260841701"/>
      </right>
      <top/>
      <bottom/>
      <diagonal/>
    </border>
    <border>
      <left style="dashed">
        <color theme="5" tint="-0.24994659260841701"/>
      </left>
      <right style="dashed">
        <color theme="5" tint="-0.24994659260841701"/>
      </right>
      <top/>
      <bottom style="dashed">
        <color theme="5" tint="-0.24994659260841701"/>
      </bottom>
      <diagonal/>
    </border>
    <border>
      <left style="dashed">
        <color indexed="64"/>
      </left>
      <right style="dashed">
        <color indexed="64"/>
      </right>
      <top style="dashed">
        <color theme="1"/>
      </top>
      <bottom/>
      <diagonal/>
    </border>
    <border>
      <left style="dashed">
        <color theme="5" tint="0.59996337778862885"/>
      </left>
      <right style="dashed">
        <color theme="5" tint="0.59996337778862885"/>
      </right>
      <top/>
      <bottom style="dashed">
        <color theme="5" tint="0.59996337778862885"/>
      </bottom>
      <diagonal/>
    </border>
    <border>
      <left style="dashed">
        <color theme="5" tint="0.59996337778862885"/>
      </left>
      <right style="dashed">
        <color theme="5" tint="0.59996337778862885"/>
      </right>
      <top style="dashed">
        <color theme="5" tint="0.59996337778862885"/>
      </top>
      <bottom style="dashed">
        <color theme="5" tint="0.59996337778862885"/>
      </bottom>
      <diagonal/>
    </border>
    <border>
      <left style="dashed">
        <color theme="3" tint="0.39994506668294322"/>
      </left>
      <right style="dashed">
        <color theme="3" tint="0.39994506668294322"/>
      </right>
      <top style="dashed">
        <color theme="3" tint="0.39994506668294322"/>
      </top>
      <bottom style="dashed">
        <color theme="3" tint="0.39994506668294322"/>
      </bottom>
      <diagonal/>
    </border>
    <border>
      <left style="dashed">
        <color theme="5" tint="0.39994506668294322"/>
      </left>
      <right style="dashed">
        <color theme="5" tint="0.39994506668294322"/>
      </right>
      <top style="dashed">
        <color theme="5" tint="0.39994506668294322"/>
      </top>
      <bottom style="dashed">
        <color theme="5" tint="0.39994506668294322"/>
      </bottom>
      <diagonal/>
    </border>
    <border>
      <left style="double">
        <color theme="6" tint="-0.24994659260841701"/>
      </left>
      <right style="double">
        <color theme="6" tint="-0.24994659260841701"/>
      </right>
      <top style="double">
        <color theme="6" tint="-0.24994659260841701"/>
      </top>
      <bottom style="double">
        <color theme="6" tint="-0.24994659260841701"/>
      </bottom>
      <diagonal/>
    </border>
    <border>
      <left style="double">
        <color theme="9" tint="-0.24994659260841701"/>
      </left>
      <right style="double">
        <color theme="9" tint="-0.24994659260841701"/>
      </right>
      <top style="double">
        <color theme="9" tint="-0.24994659260841701"/>
      </top>
      <bottom style="double">
        <color theme="9" tint="-0.24994659260841701"/>
      </bottom>
      <diagonal/>
    </border>
    <border>
      <left style="dashed">
        <color theme="5" tint="0.39994506668294322"/>
      </left>
      <right style="dashed">
        <color theme="5" tint="0.39994506668294322"/>
      </right>
      <top style="dashed">
        <color theme="5" tint="0.39994506668294322"/>
      </top>
      <bottom/>
      <diagonal/>
    </border>
    <border>
      <left style="dashed">
        <color theme="5" tint="0.39991454817346722"/>
      </left>
      <right style="dashed">
        <color theme="5" tint="0.39991454817346722"/>
      </right>
      <top style="dashed">
        <color theme="5" tint="0.39991454817346722"/>
      </top>
      <bottom style="dashed">
        <color theme="5" tint="0.39991454817346722"/>
      </bottom>
      <diagonal/>
    </border>
    <border>
      <left style="dashed">
        <color theme="5" tint="0.39991454817346722"/>
      </left>
      <right style="dashed">
        <color theme="5" tint="0.39991454817346722"/>
      </right>
      <top/>
      <bottom style="dashed">
        <color theme="5" tint="0.39991454817346722"/>
      </bottom>
      <diagonal/>
    </border>
    <border>
      <left style="dashed">
        <color theme="5" tint="-0.24994659260841701"/>
      </left>
      <right style="dashed">
        <color theme="5" tint="-0.24994659260841701"/>
      </right>
      <top style="dashed">
        <color theme="5" tint="-0.24994659260841701"/>
      </top>
      <bottom style="dashed">
        <color theme="5" tint="-0.24994659260841701"/>
      </bottom>
      <diagonal/>
    </border>
    <border>
      <left style="dashed">
        <color theme="5" tint="0.59996337778862885"/>
      </left>
      <right style="dotted">
        <color indexed="64"/>
      </right>
      <top style="dashed">
        <color theme="9" tint="-0.24994659260841701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ashed">
        <color theme="9" tint="-0.24994659260841701"/>
      </top>
      <bottom style="dotted">
        <color indexed="64"/>
      </bottom>
      <diagonal/>
    </border>
    <border>
      <left style="dashed">
        <color theme="5" tint="0.59996337778862885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theme="5" tint="0.59996337778862885"/>
      </left>
      <right style="dotted">
        <color indexed="64"/>
      </right>
      <top style="dotted">
        <color indexed="64"/>
      </top>
      <bottom style="dashed">
        <color theme="5" tint="0.59996337778862885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theme="5" tint="0.59996337778862885"/>
      </bottom>
      <diagonal/>
    </border>
    <border>
      <left style="dashed">
        <color theme="5" tint="0.59996337778862885"/>
      </left>
      <right style="dashed">
        <color theme="5" tint="0.59996337778862885"/>
      </right>
      <top style="dashed">
        <color theme="5" tint="0.59996337778862885"/>
      </top>
      <bottom style="dotted">
        <color theme="9" tint="-0.24994659260841701"/>
      </bottom>
      <diagonal/>
    </border>
    <border>
      <left style="dotted">
        <color theme="9" tint="-0.24994659260841701"/>
      </left>
      <right/>
      <top/>
      <bottom/>
      <diagonal/>
    </border>
    <border>
      <left style="dotted">
        <color theme="9" tint="-0.24994659260841701"/>
      </left>
      <right/>
      <top/>
      <bottom style="dotted">
        <color theme="9" tint="-0.24994659260841701"/>
      </bottom>
      <diagonal/>
    </border>
    <border>
      <left style="dashed">
        <color theme="3" tint="-0.24994659260841701"/>
      </left>
      <right/>
      <top/>
      <bottom style="dashed">
        <color theme="3" tint="-0.24994659260841701"/>
      </bottom>
      <diagonal/>
    </border>
    <border>
      <left style="dashed">
        <color theme="5" tint="0.39994506668294322"/>
      </left>
      <right style="dashed">
        <color theme="5" tint="0.39994506668294322"/>
      </right>
      <top/>
      <bottom style="dashed">
        <color theme="5" tint="0.39994506668294322"/>
      </bottom>
      <diagonal/>
    </border>
    <border>
      <left style="dashed">
        <color theme="3" tint="-0.24994659260841701"/>
      </left>
      <right/>
      <top style="dashed">
        <color theme="3" tint="-0.24994659260841701"/>
      </top>
      <bottom style="dashed">
        <color theme="3" tint="-0.24994659260841701"/>
      </bottom>
      <diagonal/>
    </border>
    <border>
      <left style="dashed">
        <color theme="5" tint="0.39994506668294322"/>
      </left>
      <right style="dashed">
        <color theme="5" tint="0.39991454817346722"/>
      </right>
      <top style="dashed">
        <color theme="5" tint="0.59996337778862885"/>
      </top>
      <bottom style="dashed">
        <color theme="5" tint="0.39991454817346722"/>
      </bottom>
      <diagonal/>
    </border>
    <border>
      <left style="dashed">
        <color theme="5" tint="0.39994506668294322"/>
      </left>
      <right style="dashed">
        <color theme="5" tint="0.39991454817346722"/>
      </right>
      <top style="dashed">
        <color theme="5" tint="0.39991454817346722"/>
      </top>
      <bottom style="dashed">
        <color theme="5" tint="0.39991454817346722"/>
      </bottom>
      <diagonal/>
    </border>
    <border>
      <left/>
      <right style="dashed">
        <color theme="5" tint="0.39994506668294322"/>
      </right>
      <top/>
      <bottom style="dashed">
        <color theme="5" tint="0.39994506668294322"/>
      </bottom>
      <diagonal/>
    </border>
    <border>
      <left style="dashed">
        <color theme="3" tint="-0.499984740745262"/>
      </left>
      <right style="dashed">
        <color theme="3" tint="-0.499984740745262"/>
      </right>
      <top style="dashed">
        <color theme="3" tint="-0.499984740745262"/>
      </top>
      <bottom style="dashed">
        <color theme="3" tint="-0.499984740745262"/>
      </bottom>
      <diagonal/>
    </border>
    <border>
      <left style="dashed">
        <color theme="9" tint="-0.24994659260841701"/>
      </left>
      <right style="dashed">
        <color theme="9" tint="-0.24994659260841701"/>
      </right>
      <top style="dashed">
        <color theme="9" tint="-0.24994659260841701"/>
      </top>
      <bottom style="dashed">
        <color theme="9" tint="-0.24994659260841701"/>
      </bottom>
      <diagonal/>
    </border>
    <border>
      <left style="dashed">
        <color theme="5"/>
      </left>
      <right style="dashed">
        <color theme="5"/>
      </right>
      <top style="dashed">
        <color theme="5"/>
      </top>
      <bottom style="dashed">
        <color theme="5"/>
      </bottom>
      <diagonal/>
    </border>
    <border>
      <left/>
      <right/>
      <top/>
      <bottom style="dashed">
        <color theme="5" tint="0.39994506668294322"/>
      </bottom>
      <diagonal/>
    </border>
    <border>
      <left/>
      <right/>
      <top style="dashed">
        <color theme="5" tint="0.39994506668294322"/>
      </top>
      <bottom style="dashed">
        <color theme="5" tint="0.39994506668294322"/>
      </bottom>
      <diagonal/>
    </border>
    <border>
      <left style="dotted">
        <color theme="9" tint="-0.24994659260841701"/>
      </left>
      <right style="dashed">
        <color theme="9" tint="-0.24994659260841701"/>
      </right>
      <top style="dotted">
        <color theme="9" tint="-0.24994659260841701"/>
      </top>
      <bottom style="dashed">
        <color theme="9" tint="-0.24994659260841701"/>
      </bottom>
      <diagonal/>
    </border>
    <border>
      <left style="dashed">
        <color theme="9" tint="-0.24994659260841701"/>
      </left>
      <right style="dashed">
        <color theme="9" tint="-0.24994659260841701"/>
      </right>
      <top style="dotted">
        <color theme="9" tint="-0.24994659260841701"/>
      </top>
      <bottom style="dashed">
        <color theme="9" tint="-0.24994659260841701"/>
      </bottom>
      <diagonal/>
    </border>
    <border>
      <left style="dashed">
        <color theme="5" tint="-0.499984740745262"/>
      </left>
      <right style="dashed">
        <color theme="5" tint="-0.499984740745262"/>
      </right>
      <top style="dashed">
        <color theme="5" tint="-0.499984740745262"/>
      </top>
      <bottom style="dashed">
        <color theme="5" tint="-0.499984740745262"/>
      </bottom>
      <diagonal/>
    </border>
    <border>
      <left style="dotted">
        <color indexed="64"/>
      </left>
      <right style="dashed">
        <color theme="5" tint="0.59996337778862885"/>
      </right>
      <top style="dashed">
        <color theme="9" tint="-0.24994659260841701"/>
      </top>
      <bottom style="dotted">
        <color indexed="64"/>
      </bottom>
      <diagonal/>
    </border>
    <border>
      <left style="dotted">
        <color indexed="64"/>
      </left>
      <right style="dashed">
        <color theme="5" tint="0.59996337778862885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ashed">
        <color theme="5" tint="0.59996337778862885"/>
      </right>
      <top style="dotted">
        <color indexed="64"/>
      </top>
      <bottom style="dashed">
        <color theme="5" tint="0.59996337778862885"/>
      </bottom>
      <diagonal/>
    </border>
    <border>
      <left/>
      <right style="dashed">
        <color theme="5" tint="0.59996337778862885"/>
      </right>
      <top/>
      <bottom style="dashed">
        <color theme="5" tint="0.59996337778862885"/>
      </bottom>
      <diagonal/>
    </border>
    <border>
      <left/>
      <right style="dashed">
        <color theme="5" tint="0.59996337778862885"/>
      </right>
      <top style="dashed">
        <color theme="5" tint="0.59996337778862885"/>
      </top>
      <bottom style="dashed">
        <color theme="5" tint="0.59996337778862885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9" tint="-0.24994659260841701"/>
      </left>
      <right style="dotted">
        <color theme="9" tint="-0.24994659260841701"/>
      </right>
      <top style="dotted">
        <color theme="9" tint="-0.24994659260841701"/>
      </top>
      <bottom style="dashed">
        <color theme="9" tint="-0.24994659260841701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ashed">
        <color rgb="FFFF0000"/>
      </left>
      <right style="dashed">
        <color rgb="FFFF0000"/>
      </right>
      <top style="dashed">
        <color rgb="FFFF0000"/>
      </top>
      <bottom style="dashed">
        <color rgb="FFFF0000"/>
      </bottom>
      <diagonal/>
    </border>
  </borders>
  <cellStyleXfs count="8">
    <xf numFmtId="0" fontId="0" fillId="0" borderId="0" applyBorder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</cellStyleXfs>
  <cellXfs count="374">
    <xf numFmtId="0" fontId="0" fillId="0" borderId="0" xfId="0"/>
    <xf numFmtId="0" fontId="0" fillId="2" borderId="0" xfId="0" applyFill="1"/>
    <xf numFmtId="0" fontId="3" fillId="3" borderId="0" xfId="0" applyFont="1" applyFill="1"/>
    <xf numFmtId="0" fontId="0" fillId="0" borderId="0" xfId="0" applyFill="1"/>
    <xf numFmtId="0" fontId="4" fillId="0" borderId="0" xfId="0" applyFont="1"/>
    <xf numFmtId="0" fontId="0" fillId="3" borderId="0" xfId="0" applyFill="1"/>
    <xf numFmtId="0" fontId="8" fillId="0" borderId="0" xfId="0" applyFont="1" applyFill="1"/>
    <xf numFmtId="0" fontId="0" fillId="5" borderId="0" xfId="0" applyFill="1" applyProtection="1"/>
    <xf numFmtId="0" fontId="0" fillId="5" borderId="0" xfId="0" applyFill="1" applyAlignment="1" applyProtection="1">
      <alignment horizontal="left"/>
    </xf>
    <xf numFmtId="0" fontId="7" fillId="5" borderId="0" xfId="0" applyFont="1" applyFill="1" applyProtection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37" fillId="6" borderId="0" xfId="0" applyFont="1" applyFill="1"/>
    <xf numFmtId="0" fontId="7" fillId="8" borderId="0" xfId="0" applyFont="1" applyFill="1"/>
    <xf numFmtId="0" fontId="4" fillId="8" borderId="0" xfId="0" applyFont="1" applyFill="1"/>
    <xf numFmtId="0" fontId="4" fillId="9" borderId="0" xfId="0" applyFont="1" applyFill="1"/>
    <xf numFmtId="0" fontId="4" fillId="7" borderId="0" xfId="0" applyFont="1" applyFill="1"/>
    <xf numFmtId="0" fontId="0" fillId="7" borderId="0" xfId="0" applyFill="1" applyBorder="1"/>
    <xf numFmtId="0" fontId="0" fillId="10" borderId="0" xfId="0" applyFill="1"/>
    <xf numFmtId="0" fontId="6" fillId="11" borderId="0" xfId="0" applyFont="1" applyFill="1"/>
    <xf numFmtId="0" fontId="0" fillId="11" borderId="0" xfId="0" applyFill="1"/>
    <xf numFmtId="0" fontId="1" fillId="11" borderId="0" xfId="0" applyFont="1" applyFill="1"/>
    <xf numFmtId="0" fontId="4" fillId="11" borderId="0" xfId="0" applyFont="1" applyFill="1"/>
    <xf numFmtId="0" fontId="7" fillId="8" borderId="0" xfId="0" applyFont="1" applyFill="1" applyAlignment="1">
      <alignment wrapText="1"/>
    </xf>
    <xf numFmtId="0" fontId="7" fillId="7" borderId="0" xfId="0" applyFont="1" applyFill="1" applyAlignment="1">
      <alignment wrapText="1"/>
    </xf>
    <xf numFmtId="0" fontId="0" fillId="12" borderId="0" xfId="0" applyFill="1"/>
    <xf numFmtId="0" fontId="7" fillId="12" borderId="0" xfId="0" applyFont="1" applyFill="1" applyAlignment="1">
      <alignment wrapText="1"/>
    </xf>
    <xf numFmtId="0" fontId="5" fillId="12" borderId="0" xfId="0" applyFont="1" applyFill="1"/>
    <xf numFmtId="0" fontId="4" fillId="12" borderId="0" xfId="0" applyFont="1" applyFill="1"/>
    <xf numFmtId="0" fontId="38" fillId="9" borderId="0" xfId="0" applyFont="1" applyFill="1"/>
    <xf numFmtId="0" fontId="3" fillId="12" borderId="0" xfId="0" applyFont="1" applyFill="1"/>
    <xf numFmtId="0" fontId="1" fillId="12" borderId="0" xfId="0" applyFont="1" applyFill="1"/>
    <xf numFmtId="0" fontId="0" fillId="13" borderId="0" xfId="0" applyFill="1"/>
    <xf numFmtId="0" fontId="13" fillId="14" borderId="0" xfId="0" applyNumberFormat="1" applyFont="1" applyFill="1" applyAlignment="1">
      <alignment vertical="center" wrapText="1" shrinkToFit="1"/>
    </xf>
    <xf numFmtId="0" fontId="4" fillId="15" borderId="0" xfId="0" applyFont="1" applyFill="1"/>
    <xf numFmtId="164" fontId="39" fillId="16" borderId="9" xfId="0" applyNumberFormat="1" applyFont="1" applyFill="1" applyBorder="1" applyAlignment="1">
      <alignment horizontal="center"/>
    </xf>
    <xf numFmtId="164" fontId="40" fillId="17" borderId="9" xfId="0" applyNumberFormat="1" applyFont="1" applyFill="1" applyBorder="1" applyAlignment="1">
      <alignment horizontal="center"/>
    </xf>
    <xf numFmtId="0" fontId="40" fillId="17" borderId="10" xfId="0" applyFont="1" applyFill="1" applyBorder="1" applyAlignment="1">
      <alignment horizontal="center"/>
    </xf>
    <xf numFmtId="0" fontId="3" fillId="6" borderId="0" xfId="0" applyFont="1" applyFill="1"/>
    <xf numFmtId="0" fontId="3" fillId="8" borderId="0" xfId="0" applyFont="1" applyFill="1"/>
    <xf numFmtId="0" fontId="3" fillId="7" borderId="0" xfId="0" applyFont="1" applyFill="1"/>
    <xf numFmtId="0" fontId="0" fillId="18" borderId="0" xfId="0" applyFill="1"/>
    <xf numFmtId="0" fontId="3" fillId="18" borderId="0" xfId="0" applyFont="1" applyFill="1"/>
    <xf numFmtId="0" fontId="41" fillId="7" borderId="11" xfId="0" applyFont="1" applyFill="1" applyBorder="1" applyAlignment="1">
      <alignment horizontal="center"/>
    </xf>
    <xf numFmtId="0" fontId="40" fillId="17" borderId="11" xfId="0" applyFont="1" applyFill="1" applyBorder="1" applyAlignment="1">
      <alignment horizontal="center"/>
    </xf>
    <xf numFmtId="0" fontId="42" fillId="19" borderId="10" xfId="0" applyFont="1" applyFill="1" applyBorder="1" applyAlignment="1">
      <alignment horizontal="center"/>
    </xf>
    <xf numFmtId="0" fontId="3" fillId="13" borderId="0" xfId="0" applyFont="1" applyFill="1"/>
    <xf numFmtId="0" fontId="3" fillId="9" borderId="0" xfId="0" applyFont="1" applyFill="1"/>
    <xf numFmtId="0" fontId="14" fillId="20" borderId="0" xfId="0" applyFont="1" applyFill="1"/>
    <xf numFmtId="0" fontId="0" fillId="20" borderId="0" xfId="0" applyFill="1"/>
    <xf numFmtId="0" fontId="0" fillId="21" borderId="0" xfId="0" applyFill="1"/>
    <xf numFmtId="0" fontId="12" fillId="21" borderId="0" xfId="0" applyFont="1" applyFill="1"/>
    <xf numFmtId="0" fontId="14" fillId="21" borderId="0" xfId="0" applyFont="1" applyFill="1"/>
    <xf numFmtId="0" fontId="43" fillId="20" borderId="0" xfId="0" applyFont="1" applyFill="1"/>
    <xf numFmtId="0" fontId="44" fillId="20" borderId="0" xfId="0" applyFont="1" applyFill="1"/>
    <xf numFmtId="0" fontId="15" fillId="20" borderId="0" xfId="0" applyFont="1" applyFill="1"/>
    <xf numFmtId="0" fontId="16" fillId="20" borderId="0" xfId="0" applyFont="1" applyFill="1"/>
    <xf numFmtId="0" fontId="45" fillId="20" borderId="0" xfId="0" applyFont="1" applyFill="1"/>
    <xf numFmtId="0" fontId="46" fillId="20" borderId="0" xfId="0" applyNumberFormat="1" applyFont="1" applyFill="1"/>
    <xf numFmtId="0" fontId="0" fillId="6" borderId="0" xfId="0" applyFill="1" applyProtection="1"/>
    <xf numFmtId="0" fontId="47" fillId="13" borderId="0" xfId="0" applyNumberFormat="1" applyFont="1" applyFill="1"/>
    <xf numFmtId="0" fontId="47" fillId="13" borderId="0" xfId="0" applyFont="1" applyFill="1"/>
    <xf numFmtId="0" fontId="48" fillId="13" borderId="0" xfId="0" applyFont="1" applyFill="1"/>
    <xf numFmtId="0" fontId="49" fillId="13" borderId="0" xfId="0" applyFont="1" applyFill="1"/>
    <xf numFmtId="0" fontId="19" fillId="13" borderId="0" xfId="0" applyFont="1" applyFill="1"/>
    <xf numFmtId="0" fontId="20" fillId="13" borderId="0" xfId="0" applyFont="1" applyFill="1"/>
    <xf numFmtId="0" fontId="50" fillId="13" borderId="0" xfId="0" applyFont="1" applyFill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22" borderId="12" xfId="0" applyFont="1" applyFill="1" applyBorder="1" applyAlignment="1">
      <alignment horizontal="center"/>
    </xf>
    <xf numFmtId="0" fontId="53" fillId="22" borderId="13" xfId="0" applyFont="1" applyFill="1" applyBorder="1" applyAlignment="1">
      <alignment horizontal="center"/>
    </xf>
    <xf numFmtId="0" fontId="53" fillId="22" borderId="14" xfId="0" applyFont="1" applyFill="1" applyBorder="1" applyAlignment="1">
      <alignment horizontal="center"/>
    </xf>
    <xf numFmtId="0" fontId="40" fillId="17" borderId="12" xfId="0" applyFont="1" applyFill="1" applyBorder="1" applyAlignment="1">
      <alignment horizontal="center"/>
    </xf>
    <xf numFmtId="0" fontId="40" fillId="17" borderId="13" xfId="0" applyFont="1" applyFill="1" applyBorder="1" applyAlignment="1">
      <alignment horizontal="center"/>
    </xf>
    <xf numFmtId="0" fontId="40" fillId="17" borderId="14" xfId="0" applyFont="1" applyFill="1" applyBorder="1" applyAlignment="1">
      <alignment horizontal="center"/>
    </xf>
    <xf numFmtId="0" fontId="54" fillId="23" borderId="15" xfId="0" applyFont="1" applyFill="1" applyBorder="1" applyAlignment="1">
      <alignment horizontal="center"/>
    </xf>
    <xf numFmtId="0" fontId="54" fillId="23" borderId="1" xfId="0" applyFont="1" applyFill="1" applyBorder="1" applyAlignment="1">
      <alignment horizontal="center"/>
    </xf>
    <xf numFmtId="0" fontId="54" fillId="23" borderId="2" xfId="0" applyFont="1" applyFill="1" applyBorder="1" applyAlignment="1">
      <alignment horizontal="center"/>
    </xf>
    <xf numFmtId="0" fontId="40" fillId="24" borderId="3" xfId="0" applyFont="1" applyFill="1" applyBorder="1" applyAlignment="1">
      <alignment horizontal="center"/>
    </xf>
    <xf numFmtId="0" fontId="40" fillId="24" borderId="1" xfId="0" applyFont="1" applyFill="1" applyBorder="1" applyAlignment="1">
      <alignment horizontal="center"/>
    </xf>
    <xf numFmtId="0" fontId="40" fillId="24" borderId="2" xfId="0" applyFont="1" applyFill="1" applyBorder="1" applyAlignment="1">
      <alignment horizontal="center"/>
    </xf>
    <xf numFmtId="0" fontId="55" fillId="25" borderId="12" xfId="0" applyFont="1" applyFill="1" applyBorder="1" applyAlignment="1">
      <alignment horizontal="center"/>
    </xf>
    <xf numFmtId="0" fontId="55" fillId="25" borderId="13" xfId="0" applyFont="1" applyFill="1" applyBorder="1" applyAlignment="1">
      <alignment horizontal="center"/>
    </xf>
    <xf numFmtId="0" fontId="55" fillId="25" borderId="14" xfId="0" applyFont="1" applyFill="1" applyBorder="1" applyAlignment="1">
      <alignment horizontal="center"/>
    </xf>
    <xf numFmtId="0" fontId="42" fillId="19" borderId="12" xfId="0" applyFont="1" applyFill="1" applyBorder="1" applyAlignment="1">
      <alignment horizontal="center"/>
    </xf>
    <xf numFmtId="0" fontId="42" fillId="19" borderId="13" xfId="0" applyFont="1" applyFill="1" applyBorder="1" applyAlignment="1">
      <alignment horizontal="center"/>
    </xf>
    <xf numFmtId="0" fontId="42" fillId="19" borderId="14" xfId="0" applyFont="1" applyFill="1" applyBorder="1" applyAlignment="1">
      <alignment horizontal="center"/>
    </xf>
    <xf numFmtId="0" fontId="0" fillId="9" borderId="0" xfId="0" applyFill="1" applyAlignment="1">
      <alignment horizontal="justify"/>
    </xf>
    <xf numFmtId="0" fontId="4" fillId="26" borderId="0" xfId="0" applyFont="1" applyFill="1" applyBorder="1" applyAlignment="1">
      <alignment horizontal="justify" vertical="center"/>
    </xf>
    <xf numFmtId="0" fontId="42" fillId="9" borderId="16" xfId="0" applyFont="1" applyFill="1" applyBorder="1" applyAlignment="1">
      <alignment horizontal="center"/>
    </xf>
    <xf numFmtId="0" fontId="42" fillId="9" borderId="17" xfId="0" applyFont="1" applyFill="1" applyBorder="1" applyAlignment="1">
      <alignment horizontal="center"/>
    </xf>
    <xf numFmtId="0" fontId="56" fillId="22" borderId="17" xfId="0" applyFont="1" applyFill="1" applyBorder="1" applyAlignment="1">
      <alignment horizontal="center"/>
    </xf>
    <xf numFmtId="0" fontId="24" fillId="17" borderId="18" xfId="0" applyFont="1" applyFill="1" applyBorder="1" applyAlignment="1" applyProtection="1">
      <alignment wrapText="1"/>
      <protection locked="0"/>
    </xf>
    <xf numFmtId="0" fontId="0" fillId="27" borderId="0" xfId="0" applyFill="1"/>
    <xf numFmtId="0" fontId="57" fillId="27" borderId="0" xfId="1" applyFont="1" applyFill="1"/>
    <xf numFmtId="0" fontId="57" fillId="0" borderId="0" xfId="2" applyFont="1"/>
    <xf numFmtId="0" fontId="58" fillId="24" borderId="19" xfId="0" applyFont="1" applyFill="1" applyBorder="1" applyAlignment="1" applyProtection="1">
      <alignment wrapText="1"/>
      <protection locked="0"/>
    </xf>
    <xf numFmtId="0" fontId="57" fillId="0" borderId="0" xfId="3" applyFont="1"/>
    <xf numFmtId="0" fontId="11" fillId="28" borderId="19" xfId="0" applyFont="1" applyFill="1" applyBorder="1" applyAlignment="1" applyProtection="1">
      <alignment wrapText="1"/>
      <protection locked="0"/>
    </xf>
    <xf numFmtId="0" fontId="57" fillId="0" borderId="0" xfId="4" applyFont="1"/>
    <xf numFmtId="0" fontId="7" fillId="11" borderId="20" xfId="0" applyFont="1" applyFill="1" applyBorder="1" applyAlignment="1" applyProtection="1">
      <alignment wrapText="1"/>
      <protection locked="0"/>
    </xf>
    <xf numFmtId="0" fontId="57" fillId="0" borderId="0" xfId="5" applyFont="1"/>
    <xf numFmtId="0" fontId="58" fillId="25" borderId="21" xfId="0" applyFont="1" applyFill="1" applyBorder="1" applyAlignment="1" applyProtection="1">
      <alignment wrapText="1"/>
      <protection locked="0"/>
    </xf>
    <xf numFmtId="0" fontId="57" fillId="0" borderId="0" xfId="6" applyFont="1"/>
    <xf numFmtId="0" fontId="57" fillId="0" borderId="0" xfId="7" applyFont="1"/>
    <xf numFmtId="0" fontId="7" fillId="0" borderId="0" xfId="0" applyFont="1"/>
    <xf numFmtId="0" fontId="26" fillId="0" borderId="0" xfId="0" applyFont="1"/>
    <xf numFmtId="0" fontId="59" fillId="23" borderId="2" xfId="0" applyFont="1" applyFill="1" applyBorder="1" applyAlignment="1">
      <alignment horizontal="left"/>
    </xf>
    <xf numFmtId="0" fontId="59" fillId="23" borderId="4" xfId="0" applyFont="1" applyFill="1" applyBorder="1" applyAlignment="1">
      <alignment horizontal="left"/>
    </xf>
    <xf numFmtId="0" fontId="59" fillId="24" borderId="4" xfId="0" applyFont="1" applyFill="1" applyBorder="1" applyAlignment="1">
      <alignment horizontal="left"/>
    </xf>
    <xf numFmtId="0" fontId="59" fillId="29" borderId="4" xfId="0" applyFont="1" applyFill="1" applyBorder="1" applyAlignment="1">
      <alignment horizontal="left"/>
    </xf>
    <xf numFmtId="0" fontId="59" fillId="4" borderId="19" xfId="0" applyFont="1" applyFill="1" applyBorder="1"/>
    <xf numFmtId="0" fontId="59" fillId="4" borderId="19" xfId="0" applyFont="1" applyFill="1" applyBorder="1" applyAlignment="1">
      <alignment horizontal="center"/>
    </xf>
    <xf numFmtId="0" fontId="60" fillId="4" borderId="22" xfId="0" applyFont="1" applyFill="1" applyBorder="1"/>
    <xf numFmtId="0" fontId="60" fillId="4" borderId="22" xfId="0" applyFont="1" applyFill="1" applyBorder="1" applyAlignment="1">
      <alignment horizontal="center"/>
    </xf>
    <xf numFmtId="1" fontId="59" fillId="16" borderId="23" xfId="0" applyNumberFormat="1" applyFont="1" applyFill="1" applyBorder="1" applyAlignment="1">
      <alignment horizontal="center"/>
    </xf>
    <xf numFmtId="1" fontId="59" fillId="17" borderId="23" xfId="0" applyNumberFormat="1" applyFont="1" applyFill="1" applyBorder="1" applyAlignment="1">
      <alignment horizontal="center"/>
    </xf>
    <xf numFmtId="1" fontId="59" fillId="29" borderId="23" xfId="0" applyNumberFormat="1" applyFont="1" applyFill="1" applyBorder="1" applyAlignment="1">
      <alignment horizontal="center"/>
    </xf>
    <xf numFmtId="164" fontId="61" fillId="16" borderId="9" xfId="0" applyNumberFormat="1" applyFont="1" applyFill="1" applyBorder="1" applyAlignment="1">
      <alignment horizontal="center"/>
    </xf>
    <xf numFmtId="164" fontId="61" fillId="17" borderId="9" xfId="0" applyNumberFormat="1" applyFont="1" applyFill="1" applyBorder="1" applyAlignment="1">
      <alignment horizontal="center"/>
    </xf>
    <xf numFmtId="164" fontId="61" fillId="29" borderId="24" xfId="0" applyNumberFormat="1" applyFont="1" applyFill="1" applyBorder="1" applyAlignment="1">
      <alignment horizontal="center"/>
    </xf>
    <xf numFmtId="0" fontId="59" fillId="16" borderId="9" xfId="0" applyFont="1" applyFill="1" applyBorder="1"/>
    <xf numFmtId="0" fontId="59" fillId="16" borderId="9" xfId="0" applyFont="1" applyFill="1" applyBorder="1" applyAlignment="1">
      <alignment horizontal="center"/>
    </xf>
    <xf numFmtId="0" fontId="59" fillId="17" borderId="9" xfId="0" applyFont="1" applyFill="1" applyBorder="1"/>
    <xf numFmtId="0" fontId="59" fillId="17" borderId="9" xfId="0" applyFont="1" applyFill="1" applyBorder="1" applyAlignment="1">
      <alignment horizontal="center"/>
    </xf>
    <xf numFmtId="0" fontId="59" fillId="29" borderId="24" xfId="0" applyFont="1" applyFill="1" applyBorder="1" applyAlignment="1">
      <alignment horizontal="center"/>
    </xf>
    <xf numFmtId="164" fontId="59" fillId="25" borderId="25" xfId="0" applyNumberFormat="1" applyFont="1" applyFill="1" applyBorder="1"/>
    <xf numFmtId="164" fontId="59" fillId="23" borderId="25" xfId="0" applyNumberFormat="1" applyFont="1" applyFill="1" applyBorder="1"/>
    <xf numFmtId="0" fontId="61" fillId="25" borderId="13" xfId="0" applyFont="1" applyFill="1" applyBorder="1" applyAlignment="1">
      <alignment horizontal="center"/>
    </xf>
    <xf numFmtId="0" fontId="61" fillId="19" borderId="13" xfId="0" applyFont="1" applyFill="1" applyBorder="1" applyAlignment="1">
      <alignment horizontal="center"/>
    </xf>
    <xf numFmtId="0" fontId="61" fillId="30" borderId="25" xfId="0" applyFont="1" applyFill="1" applyBorder="1" applyAlignment="1">
      <alignment horizontal="center"/>
    </xf>
    <xf numFmtId="0" fontId="59" fillId="25" borderId="12" xfId="0" applyFont="1" applyFill="1" applyBorder="1"/>
    <xf numFmtId="0" fontId="59" fillId="25" borderId="13" xfId="0" applyFont="1" applyFill="1" applyBorder="1"/>
    <xf numFmtId="0" fontId="59" fillId="25" borderId="14" xfId="0" applyFont="1" applyFill="1" applyBorder="1"/>
    <xf numFmtId="0" fontId="59" fillId="19" borderId="12" xfId="0" applyFont="1" applyFill="1" applyBorder="1"/>
    <xf numFmtId="0" fontId="59" fillId="19" borderId="13" xfId="0" applyFont="1" applyFill="1" applyBorder="1"/>
    <xf numFmtId="0" fontId="59" fillId="19" borderId="14" xfId="0" applyFont="1" applyFill="1" applyBorder="1"/>
    <xf numFmtId="0" fontId="59" fillId="30" borderId="25" xfId="0" applyFont="1" applyFill="1" applyBorder="1"/>
    <xf numFmtId="164" fontId="59" fillId="9" borderId="26" xfId="0" applyNumberFormat="1" applyFont="1" applyFill="1" applyBorder="1" applyAlignment="1">
      <alignment horizontal="center"/>
    </xf>
    <xf numFmtId="164" fontId="59" fillId="9" borderId="27" xfId="0" applyNumberFormat="1" applyFont="1" applyFill="1" applyBorder="1" applyAlignment="1">
      <alignment horizontal="center"/>
    </xf>
    <xf numFmtId="164" fontId="59" fillId="9" borderId="28" xfId="0" applyNumberFormat="1" applyFont="1" applyFill="1" applyBorder="1" applyAlignment="1">
      <alignment horizontal="center"/>
    </xf>
    <xf numFmtId="164" fontId="59" fillId="9" borderId="5" xfId="0" applyNumberFormat="1" applyFont="1" applyFill="1" applyBorder="1" applyAlignment="1">
      <alignment horizontal="center"/>
    </xf>
    <xf numFmtId="164" fontId="59" fillId="22" borderId="28" xfId="0" applyNumberFormat="1" applyFont="1" applyFill="1" applyBorder="1" applyAlignment="1">
      <alignment horizontal="center"/>
    </xf>
    <xf numFmtId="164" fontId="59" fillId="22" borderId="5" xfId="0" applyNumberFormat="1" applyFont="1" applyFill="1" applyBorder="1" applyAlignment="1">
      <alignment horizontal="center"/>
    </xf>
    <xf numFmtId="164" fontId="59" fillId="31" borderId="29" xfId="0" applyNumberFormat="1" applyFont="1" applyFill="1" applyBorder="1" applyAlignment="1">
      <alignment horizontal="center"/>
    </xf>
    <xf numFmtId="164" fontId="59" fillId="31" borderId="30" xfId="0" applyNumberFormat="1" applyFont="1" applyFill="1" applyBorder="1" applyAlignment="1">
      <alignment horizontal="center"/>
    </xf>
    <xf numFmtId="0" fontId="61" fillId="9" borderId="17" xfId="0" applyFont="1" applyFill="1" applyBorder="1" applyAlignment="1">
      <alignment horizontal="center"/>
    </xf>
    <xf numFmtId="0" fontId="61" fillId="22" borderId="17" xfId="0" applyFont="1" applyFill="1" applyBorder="1" applyAlignment="1">
      <alignment horizontal="center"/>
    </xf>
    <xf numFmtId="0" fontId="61" fillId="31" borderId="31" xfId="0" applyFont="1" applyFill="1" applyBorder="1" applyAlignment="1">
      <alignment horizontal="center"/>
    </xf>
    <xf numFmtId="0" fontId="59" fillId="9" borderId="32" xfId="0" applyFont="1" applyFill="1" applyBorder="1"/>
    <xf numFmtId="0" fontId="59" fillId="22" borderId="32" xfId="0" applyFont="1" applyFill="1" applyBorder="1"/>
    <xf numFmtId="0" fontId="59" fillId="31" borderId="33" xfId="0" applyFont="1" applyFill="1" applyBorder="1"/>
    <xf numFmtId="0" fontId="59" fillId="16" borderId="34" xfId="0" applyFont="1" applyFill="1" applyBorder="1" applyAlignment="1" applyProtection="1">
      <alignment horizontal="center"/>
      <protection locked="0"/>
    </xf>
    <xf numFmtId="0" fontId="59" fillId="16" borderId="35" xfId="0" applyFont="1" applyFill="1" applyBorder="1" applyAlignment="1">
      <alignment horizontal="left"/>
    </xf>
    <xf numFmtId="164" fontId="59" fillId="16" borderId="16" xfId="0" applyNumberFormat="1" applyFont="1" applyFill="1" applyBorder="1"/>
    <xf numFmtId="0" fontId="59" fillId="16" borderId="36" xfId="0" applyFont="1" applyFill="1" applyBorder="1" applyAlignment="1" applyProtection="1">
      <alignment horizontal="center"/>
      <protection locked="0"/>
    </xf>
    <xf numFmtId="0" fontId="59" fillId="16" borderId="19" xfId="0" applyFont="1" applyFill="1" applyBorder="1" applyAlignment="1">
      <alignment horizontal="left"/>
    </xf>
    <xf numFmtId="164" fontId="59" fillId="16" borderId="17" xfId="0" applyNumberFormat="1" applyFont="1" applyFill="1" applyBorder="1"/>
    <xf numFmtId="0" fontId="59" fillId="19" borderId="36" xfId="0" applyFont="1" applyFill="1" applyBorder="1" applyAlignment="1" applyProtection="1">
      <alignment horizontal="center"/>
      <protection locked="0"/>
    </xf>
    <xf numFmtId="0" fontId="59" fillId="19" borderId="19" xfId="0" applyFont="1" applyFill="1" applyBorder="1" applyAlignment="1">
      <alignment horizontal="left"/>
    </xf>
    <xf numFmtId="164" fontId="59" fillId="19" borderId="17" xfId="0" applyNumberFormat="1" applyFont="1" applyFill="1" applyBorder="1"/>
    <xf numFmtId="0" fontId="59" fillId="17" borderId="36" xfId="0" applyFont="1" applyFill="1" applyBorder="1" applyAlignment="1" applyProtection="1">
      <alignment horizontal="center"/>
      <protection locked="0"/>
    </xf>
    <xf numFmtId="0" fontId="59" fillId="17" borderId="19" xfId="0" applyFont="1" applyFill="1" applyBorder="1" applyAlignment="1">
      <alignment horizontal="left"/>
    </xf>
    <xf numFmtId="164" fontId="59" fillId="17" borderId="17" xfId="0" applyNumberFormat="1" applyFont="1" applyFill="1" applyBorder="1"/>
    <xf numFmtId="0" fontId="59" fillId="16" borderId="0" xfId="0" applyFont="1" applyFill="1"/>
    <xf numFmtId="0" fontId="59" fillId="19" borderId="0" xfId="0" applyFont="1" applyFill="1"/>
    <xf numFmtId="0" fontId="59" fillId="17" borderId="0" xfId="0" applyFont="1" applyFill="1"/>
    <xf numFmtId="0" fontId="59" fillId="32" borderId="18" xfId="0" applyFont="1" applyFill="1" applyBorder="1" applyAlignment="1">
      <alignment horizontal="left"/>
    </xf>
    <xf numFmtId="0" fontId="62" fillId="23" borderId="18" xfId="0" applyFont="1" applyFill="1" applyBorder="1" applyAlignment="1">
      <alignment horizontal="center"/>
    </xf>
    <xf numFmtId="0" fontId="59" fillId="23" borderId="18" xfId="0" applyFont="1" applyFill="1" applyBorder="1" applyAlignment="1">
      <alignment horizontal="left"/>
    </xf>
    <xf numFmtId="0" fontId="59" fillId="32" borderId="18" xfId="0" applyFont="1" applyFill="1" applyBorder="1" applyAlignment="1">
      <alignment horizontal="left" wrapText="1"/>
    </xf>
    <xf numFmtId="164" fontId="59" fillId="17" borderId="6" xfId="0" applyNumberFormat="1" applyFont="1" applyFill="1" applyBorder="1"/>
    <xf numFmtId="164" fontId="59" fillId="17" borderId="2" xfId="0" applyNumberFormat="1" applyFont="1" applyFill="1" applyBorder="1"/>
    <xf numFmtId="2" fontId="59" fillId="17" borderId="2" xfId="0" applyNumberFormat="1" applyFont="1" applyFill="1" applyBorder="1"/>
    <xf numFmtId="2" fontId="59" fillId="17" borderId="2" xfId="0" applyNumberFormat="1" applyFont="1" applyFill="1" applyBorder="1" applyAlignment="1">
      <alignment horizontal="center"/>
    </xf>
    <xf numFmtId="164" fontId="59" fillId="17" borderId="7" xfId="0" applyNumberFormat="1" applyFont="1" applyFill="1" applyBorder="1"/>
    <xf numFmtId="164" fontId="59" fillId="17" borderId="4" xfId="0" applyNumberFormat="1" applyFont="1" applyFill="1" applyBorder="1"/>
    <xf numFmtId="2" fontId="59" fillId="17" borderId="4" xfId="0" applyNumberFormat="1" applyFont="1" applyFill="1" applyBorder="1"/>
    <xf numFmtId="2" fontId="59" fillId="17" borderId="4" xfId="0" applyNumberFormat="1" applyFont="1" applyFill="1" applyBorder="1" applyAlignment="1">
      <alignment horizontal="center"/>
    </xf>
    <xf numFmtId="164" fontId="59" fillId="17" borderId="4" xfId="0" applyNumberFormat="1" applyFont="1" applyFill="1" applyBorder="1" applyAlignment="1">
      <alignment horizontal="center"/>
    </xf>
    <xf numFmtId="164" fontId="59" fillId="19" borderId="7" xfId="0" applyNumberFormat="1" applyFont="1" applyFill="1" applyBorder="1"/>
    <xf numFmtId="164" fontId="59" fillId="19" borderId="4" xfId="0" applyNumberFormat="1" applyFont="1" applyFill="1" applyBorder="1"/>
    <xf numFmtId="2" fontId="59" fillId="19" borderId="4" xfId="0" applyNumberFormat="1" applyFont="1" applyFill="1" applyBorder="1"/>
    <xf numFmtId="2" fontId="59" fillId="19" borderId="4" xfId="0" applyNumberFormat="1" applyFont="1" applyFill="1" applyBorder="1" applyAlignment="1">
      <alignment horizontal="center"/>
    </xf>
    <xf numFmtId="164" fontId="59" fillId="19" borderId="4" xfId="0" applyNumberFormat="1" applyFont="1" applyFill="1" applyBorder="1" applyAlignment="1">
      <alignment horizontal="center"/>
    </xf>
    <xf numFmtId="164" fontId="59" fillId="16" borderId="7" xfId="0" applyNumberFormat="1" applyFont="1" applyFill="1" applyBorder="1"/>
    <xf numFmtId="164" fontId="59" fillId="16" borderId="4" xfId="0" applyNumberFormat="1" applyFont="1" applyFill="1" applyBorder="1"/>
    <xf numFmtId="2" fontId="59" fillId="16" borderId="4" xfId="0" applyNumberFormat="1" applyFont="1" applyFill="1" applyBorder="1"/>
    <xf numFmtId="2" fontId="59" fillId="16" borderId="4" xfId="0" applyNumberFormat="1" applyFont="1" applyFill="1" applyBorder="1" applyAlignment="1">
      <alignment horizontal="center"/>
    </xf>
    <xf numFmtId="0" fontId="59" fillId="17" borderId="10" xfId="0" applyFont="1" applyFill="1" applyBorder="1"/>
    <xf numFmtId="0" fontId="59" fillId="19" borderId="10" xfId="0" applyFont="1" applyFill="1" applyBorder="1"/>
    <xf numFmtId="0" fontId="59" fillId="16" borderId="16" xfId="0" applyFont="1" applyFill="1" applyBorder="1"/>
    <xf numFmtId="0" fontId="61" fillId="17" borderId="10" xfId="0" applyFont="1" applyFill="1" applyBorder="1" applyAlignment="1">
      <alignment horizontal="center"/>
    </xf>
    <xf numFmtId="0" fontId="61" fillId="19" borderId="10" xfId="0" applyFont="1" applyFill="1" applyBorder="1" applyAlignment="1">
      <alignment horizontal="center"/>
    </xf>
    <xf numFmtId="0" fontId="61" fillId="16" borderId="16" xfId="0" applyFont="1" applyFill="1" applyBorder="1" applyAlignment="1">
      <alignment horizontal="center"/>
    </xf>
    <xf numFmtId="0" fontId="61" fillId="17" borderId="25" xfId="0" applyFont="1" applyFill="1" applyBorder="1" applyAlignment="1" applyProtection="1">
      <alignment horizontal="center"/>
      <protection locked="0"/>
    </xf>
    <xf numFmtId="0" fontId="59" fillId="7" borderId="37" xfId="0" applyFont="1" applyFill="1" applyBorder="1" applyAlignment="1">
      <alignment horizontal="left"/>
    </xf>
    <xf numFmtId="164" fontId="59" fillId="7" borderId="6" xfId="0" applyNumberFormat="1" applyFont="1" applyFill="1" applyBorder="1" applyAlignment="1">
      <alignment horizontal="center"/>
    </xf>
    <xf numFmtId="164" fontId="59" fillId="7" borderId="2" xfId="0" applyNumberFormat="1" applyFont="1" applyFill="1" applyBorder="1" applyAlignment="1">
      <alignment horizontal="center"/>
    </xf>
    <xf numFmtId="0" fontId="59" fillId="7" borderId="38" xfId="0" applyFont="1" applyFill="1" applyBorder="1" applyAlignment="1">
      <alignment horizontal="left"/>
    </xf>
    <xf numFmtId="164" fontId="59" fillId="7" borderId="7" xfId="0" applyNumberFormat="1" applyFont="1" applyFill="1" applyBorder="1" applyAlignment="1">
      <alignment horizontal="center"/>
    </xf>
    <xf numFmtId="164" fontId="59" fillId="7" borderId="4" xfId="0" applyNumberFormat="1" applyFont="1" applyFill="1" applyBorder="1" applyAlignment="1">
      <alignment horizontal="center"/>
    </xf>
    <xf numFmtId="0" fontId="59" fillId="17" borderId="38" xfId="0" applyFont="1" applyFill="1" applyBorder="1" applyAlignment="1">
      <alignment horizontal="left"/>
    </xf>
    <xf numFmtId="164" fontId="59" fillId="17" borderId="7" xfId="0" applyNumberFormat="1" applyFont="1" applyFill="1" applyBorder="1" applyAlignment="1">
      <alignment horizontal="center"/>
    </xf>
    <xf numFmtId="0" fontId="59" fillId="19" borderId="38" xfId="0" applyFont="1" applyFill="1" applyBorder="1" applyAlignment="1">
      <alignment horizontal="left"/>
    </xf>
    <xf numFmtId="164" fontId="59" fillId="19" borderId="7" xfId="0" applyNumberFormat="1" applyFont="1" applyFill="1" applyBorder="1" applyAlignment="1">
      <alignment horizontal="center"/>
    </xf>
    <xf numFmtId="0" fontId="62" fillId="7" borderId="9" xfId="0" applyFont="1" applyFill="1" applyBorder="1" applyAlignment="1">
      <alignment horizontal="center"/>
    </xf>
    <xf numFmtId="0" fontId="59" fillId="7" borderId="9" xfId="0" applyFont="1" applyFill="1" applyBorder="1" applyAlignment="1">
      <alignment horizontal="center"/>
    </xf>
    <xf numFmtId="0" fontId="63" fillId="7" borderId="9" xfId="0" applyFont="1" applyFill="1" applyBorder="1" applyAlignment="1">
      <alignment horizontal="center"/>
    </xf>
    <xf numFmtId="0" fontId="63" fillId="17" borderId="9" xfId="0" applyFont="1" applyFill="1" applyBorder="1" applyAlignment="1">
      <alignment horizontal="center"/>
    </xf>
    <xf numFmtId="0" fontId="63" fillId="19" borderId="24" xfId="0" applyFont="1" applyFill="1" applyBorder="1" applyAlignment="1">
      <alignment horizontal="center"/>
    </xf>
    <xf numFmtId="0" fontId="61" fillId="19" borderId="39" xfId="0" applyFont="1" applyFill="1" applyBorder="1" applyAlignment="1">
      <alignment horizontal="center"/>
    </xf>
    <xf numFmtId="0" fontId="61" fillId="17" borderId="11" xfId="0" applyFont="1" applyFill="1" applyBorder="1" applyAlignment="1">
      <alignment horizontal="center"/>
    </xf>
    <xf numFmtId="0" fontId="61" fillId="7" borderId="11" xfId="0" applyFont="1" applyFill="1" applyBorder="1" applyAlignment="1">
      <alignment horizontal="center"/>
    </xf>
    <xf numFmtId="0" fontId="64" fillId="33" borderId="40" xfId="0" applyFont="1" applyFill="1" applyBorder="1" applyAlignment="1" applyProtection="1">
      <alignment horizontal="center"/>
      <protection locked="0"/>
    </xf>
    <xf numFmtId="164" fontId="59" fillId="17" borderId="25" xfId="0" applyNumberFormat="1" applyFont="1" applyFill="1" applyBorder="1" applyAlignment="1">
      <alignment horizontal="center"/>
    </xf>
    <xf numFmtId="164" fontId="59" fillId="22" borderId="25" xfId="0" applyNumberFormat="1" applyFont="1" applyFill="1" applyBorder="1" applyAlignment="1">
      <alignment horizontal="center"/>
    </xf>
    <xf numFmtId="0" fontId="59" fillId="19" borderId="25" xfId="0" applyFont="1" applyFill="1" applyBorder="1" applyAlignment="1">
      <alignment horizontal="center"/>
    </xf>
    <xf numFmtId="164" fontId="59" fillId="19" borderId="25" xfId="0" applyNumberFormat="1" applyFont="1" applyFill="1" applyBorder="1" applyAlignment="1">
      <alignment horizontal="center"/>
    </xf>
    <xf numFmtId="0" fontId="59" fillId="17" borderId="12" xfId="0" applyFont="1" applyFill="1" applyBorder="1"/>
    <xf numFmtId="0" fontId="59" fillId="17" borderId="13" xfId="0" applyFont="1" applyFill="1" applyBorder="1"/>
    <xf numFmtId="0" fontId="59" fillId="17" borderId="13" xfId="0" applyFont="1" applyFill="1" applyBorder="1" applyAlignment="1">
      <alignment horizontal="center"/>
    </xf>
    <xf numFmtId="0" fontId="59" fillId="17" borderId="14" xfId="0" applyFont="1" applyFill="1" applyBorder="1"/>
    <xf numFmtId="0" fontId="59" fillId="22" borderId="12" xfId="0" applyFont="1" applyFill="1" applyBorder="1"/>
    <xf numFmtId="0" fontId="59" fillId="22" borderId="13" xfId="0" applyFont="1" applyFill="1" applyBorder="1"/>
    <xf numFmtId="0" fontId="59" fillId="22" borderId="13" xfId="0" applyFont="1" applyFill="1" applyBorder="1" applyAlignment="1"/>
    <xf numFmtId="0" fontId="59" fillId="22" borderId="14" xfId="0" applyFont="1" applyFill="1" applyBorder="1"/>
    <xf numFmtId="0" fontId="65" fillId="19" borderId="25" xfId="0" applyFont="1" applyFill="1" applyBorder="1" applyAlignment="1">
      <alignment horizontal="center"/>
    </xf>
    <xf numFmtId="0" fontId="65" fillId="22" borderId="13" xfId="0" applyFont="1" applyFill="1" applyBorder="1" applyAlignment="1">
      <alignment horizontal="center"/>
    </xf>
    <xf numFmtId="0" fontId="65" fillId="17" borderId="13" xfId="0" applyFont="1" applyFill="1" applyBorder="1" applyAlignment="1">
      <alignment horizontal="center"/>
    </xf>
    <xf numFmtId="0" fontId="66" fillId="34" borderId="41" xfId="0" applyFont="1" applyFill="1" applyBorder="1" applyAlignment="1" applyProtection="1">
      <alignment horizontal="center"/>
      <protection locked="0"/>
    </xf>
    <xf numFmtId="164" fontId="59" fillId="25" borderId="6" xfId="0" applyNumberFormat="1" applyFont="1" applyFill="1" applyBorder="1" applyAlignment="1">
      <alignment horizontal="center"/>
    </xf>
    <xf numFmtId="164" fontId="59" fillId="25" borderId="2" xfId="0" applyNumberFormat="1" applyFont="1" applyFill="1" applyBorder="1" applyAlignment="1">
      <alignment horizontal="center"/>
    </xf>
    <xf numFmtId="2" fontId="59" fillId="25" borderId="2" xfId="0" applyNumberFormat="1" applyFont="1" applyFill="1" applyBorder="1" applyAlignment="1">
      <alignment horizontal="left"/>
    </xf>
    <xf numFmtId="2" fontId="59" fillId="25" borderId="2" xfId="0" applyNumberFormat="1" applyFont="1" applyFill="1" applyBorder="1" applyAlignment="1">
      <alignment horizontal="center"/>
    </xf>
    <xf numFmtId="164" fontId="59" fillId="25" borderId="7" xfId="0" applyNumberFormat="1" applyFont="1" applyFill="1" applyBorder="1" applyAlignment="1">
      <alignment horizontal="center"/>
    </xf>
    <xf numFmtId="164" fontId="59" fillId="25" borderId="4" xfId="0" applyNumberFormat="1" applyFont="1" applyFill="1" applyBorder="1" applyAlignment="1">
      <alignment horizontal="center"/>
    </xf>
    <xf numFmtId="2" fontId="59" fillId="25" borderId="4" xfId="0" applyNumberFormat="1" applyFont="1" applyFill="1" applyBorder="1" applyAlignment="1">
      <alignment horizontal="left"/>
    </xf>
    <xf numFmtId="2" fontId="59" fillId="25" borderId="4" xfId="0" applyNumberFormat="1" applyFont="1" applyFill="1" applyBorder="1" applyAlignment="1">
      <alignment horizontal="center"/>
    </xf>
    <xf numFmtId="0" fontId="61" fillId="23" borderId="15" xfId="0" applyFont="1" applyFill="1" applyBorder="1" applyAlignment="1">
      <alignment horizontal="center"/>
    </xf>
    <xf numFmtId="0" fontId="59" fillId="23" borderId="1" xfId="0" applyFont="1" applyFill="1" applyBorder="1" applyAlignment="1">
      <alignment horizontal="center"/>
    </xf>
    <xf numFmtId="0" fontId="59" fillId="23" borderId="2" xfId="0" applyFont="1" applyFill="1" applyBorder="1" applyAlignment="1">
      <alignment horizontal="center"/>
    </xf>
    <xf numFmtId="0" fontId="59" fillId="24" borderId="3" xfId="0" applyFont="1" applyFill="1" applyBorder="1" applyAlignment="1">
      <alignment horizontal="center"/>
    </xf>
    <xf numFmtId="0" fontId="59" fillId="24" borderId="1" xfId="0" applyFont="1" applyFill="1" applyBorder="1" applyAlignment="1">
      <alignment horizontal="center"/>
    </xf>
    <xf numFmtId="0" fontId="59" fillId="24" borderId="2" xfId="0" applyFont="1" applyFill="1" applyBorder="1" applyAlignment="1">
      <alignment horizontal="center"/>
    </xf>
    <xf numFmtId="0" fontId="59" fillId="29" borderId="4" xfId="0" applyFont="1" applyFill="1" applyBorder="1" applyAlignment="1">
      <alignment horizontal="center"/>
    </xf>
    <xf numFmtId="0" fontId="61" fillId="29" borderId="4" xfId="0" applyFont="1" applyFill="1" applyBorder="1" applyAlignment="1">
      <alignment horizontal="center"/>
    </xf>
    <xf numFmtId="0" fontId="61" fillId="24" borderId="1" xfId="0" applyFont="1" applyFill="1" applyBorder="1" applyAlignment="1">
      <alignment horizontal="center"/>
    </xf>
    <xf numFmtId="0" fontId="61" fillId="23" borderId="1" xfId="0" applyFont="1" applyFill="1" applyBorder="1" applyAlignment="1">
      <alignment horizontal="center"/>
    </xf>
    <xf numFmtId="0" fontId="67" fillId="35" borderId="42" xfId="0" applyFont="1" applyFill="1" applyBorder="1" applyAlignment="1" applyProtection="1">
      <alignment horizontal="center"/>
      <protection locked="0"/>
    </xf>
    <xf numFmtId="0" fontId="61" fillId="9" borderId="4" xfId="0" applyFont="1" applyFill="1" applyBorder="1" applyAlignment="1" applyProtection="1">
      <alignment horizontal="center"/>
      <protection locked="0"/>
    </xf>
    <xf numFmtId="0" fontId="67" fillId="29" borderId="25" xfId="0" applyFont="1" applyFill="1" applyBorder="1" applyAlignment="1" applyProtection="1">
      <alignment horizontal="center"/>
      <protection locked="0"/>
    </xf>
    <xf numFmtId="0" fontId="61" fillId="36" borderId="4" xfId="0" applyFont="1" applyFill="1" applyBorder="1" applyAlignment="1" applyProtection="1">
      <alignment horizontal="center"/>
      <protection locked="0"/>
    </xf>
    <xf numFmtId="0" fontId="63" fillId="17" borderId="16" xfId="0" applyFont="1" applyFill="1" applyBorder="1" applyAlignment="1">
      <alignment horizontal="left"/>
    </xf>
    <xf numFmtId="0" fontId="63" fillId="17" borderId="17" xfId="0" applyFont="1" applyFill="1" applyBorder="1" applyAlignment="1">
      <alignment horizontal="left"/>
    </xf>
    <xf numFmtId="0" fontId="63" fillId="19" borderId="17" xfId="0" applyFont="1" applyFill="1" applyBorder="1" applyAlignment="1">
      <alignment horizontal="left"/>
    </xf>
    <xf numFmtId="0" fontId="63" fillId="16" borderId="17" xfId="0" applyFont="1" applyFill="1" applyBorder="1" applyAlignment="1">
      <alignment horizontal="left"/>
    </xf>
    <xf numFmtId="0" fontId="68" fillId="16" borderId="43" xfId="0" applyFont="1" applyFill="1" applyBorder="1" applyAlignment="1">
      <alignment horizontal="left"/>
    </xf>
    <xf numFmtId="0" fontId="68" fillId="16" borderId="44" xfId="0" applyFont="1" applyFill="1" applyBorder="1" applyAlignment="1">
      <alignment horizontal="left"/>
    </xf>
    <xf numFmtId="0" fontId="68" fillId="17" borderId="44" xfId="0" applyFont="1" applyFill="1" applyBorder="1" applyAlignment="1">
      <alignment horizontal="left"/>
    </xf>
    <xf numFmtId="0" fontId="68" fillId="29" borderId="44" xfId="0" applyFont="1" applyFill="1" applyBorder="1" applyAlignment="1">
      <alignment horizontal="left"/>
    </xf>
    <xf numFmtId="0" fontId="27" fillId="4" borderId="22" xfId="0" applyFont="1" applyFill="1" applyBorder="1" applyAlignment="1">
      <alignment horizontal="center"/>
    </xf>
    <xf numFmtId="0" fontId="68" fillId="25" borderId="25" xfId="0" applyFont="1" applyFill="1" applyBorder="1" applyAlignment="1">
      <alignment horizontal="left"/>
    </xf>
    <xf numFmtId="0" fontId="68" fillId="19" borderId="25" xfId="0" applyFont="1" applyFill="1" applyBorder="1" applyAlignment="1">
      <alignment horizontal="left"/>
    </xf>
    <xf numFmtId="0" fontId="68" fillId="30" borderId="25" xfId="0" applyFont="1" applyFill="1" applyBorder="1" applyAlignment="1">
      <alignment horizontal="left"/>
    </xf>
    <xf numFmtId="0" fontId="63" fillId="4" borderId="19" xfId="0" applyFont="1" applyFill="1" applyBorder="1"/>
    <xf numFmtId="0" fontId="63" fillId="4" borderId="19" xfId="0" applyFont="1" applyFill="1" applyBorder="1" applyAlignment="1">
      <alignment horizontal="center"/>
    </xf>
    <xf numFmtId="0" fontId="63" fillId="4" borderId="25" xfId="0" applyFont="1" applyFill="1" applyBorder="1" applyAlignment="1">
      <alignment horizontal="center" wrapText="1"/>
    </xf>
    <xf numFmtId="0" fontId="68" fillId="4" borderId="19" xfId="0" applyFont="1" applyFill="1" applyBorder="1" applyAlignment="1">
      <alignment horizontal="center" vertical="center"/>
    </xf>
    <xf numFmtId="0" fontId="68" fillId="4" borderId="19" xfId="0" applyFont="1" applyFill="1" applyBorder="1" applyAlignment="1">
      <alignment vertical="center"/>
    </xf>
    <xf numFmtId="0" fontId="68" fillId="4" borderId="25" xfId="0" applyFont="1" applyFill="1" applyBorder="1" applyAlignment="1">
      <alignment vertical="center" wrapText="1"/>
    </xf>
    <xf numFmtId="0" fontId="63" fillId="10" borderId="45" xfId="0" applyFont="1" applyFill="1" applyBorder="1"/>
    <xf numFmtId="0" fontId="63" fillId="10" borderId="46" xfId="0" applyFont="1" applyFill="1" applyBorder="1" applyAlignment="1">
      <alignment horizontal="center"/>
    </xf>
    <xf numFmtId="0" fontId="63" fillId="10" borderId="46" xfId="0" applyFont="1" applyFill="1" applyBorder="1" applyAlignment="1">
      <alignment wrapText="1"/>
    </xf>
    <xf numFmtId="0" fontId="63" fillId="9" borderId="16" xfId="0" applyFont="1" applyFill="1" applyBorder="1" applyAlignment="1">
      <alignment horizontal="left"/>
    </xf>
    <xf numFmtId="0" fontId="63" fillId="9" borderId="17" xfId="0" applyFont="1" applyFill="1" applyBorder="1" applyAlignment="1">
      <alignment horizontal="left"/>
    </xf>
    <xf numFmtId="0" fontId="63" fillId="22" borderId="17" xfId="0" applyFont="1" applyFill="1" applyBorder="1" applyAlignment="1">
      <alignment horizontal="left"/>
    </xf>
    <xf numFmtId="0" fontId="63" fillId="31" borderId="31" xfId="0" applyFont="1" applyFill="1" applyBorder="1" applyAlignment="1">
      <alignment horizontal="left"/>
    </xf>
    <xf numFmtId="0" fontId="63" fillId="4" borderId="19" xfId="0" applyFont="1" applyFill="1" applyBorder="1" applyAlignment="1">
      <alignment wrapText="1"/>
    </xf>
    <xf numFmtId="0" fontId="68" fillId="34" borderId="8" xfId="0" applyFont="1" applyFill="1" applyBorder="1" applyAlignment="1">
      <alignment horizontal="center"/>
    </xf>
    <xf numFmtId="0" fontId="69" fillId="37" borderId="0" xfId="0" applyFont="1" applyFill="1" applyAlignment="1" applyProtection="1">
      <alignment wrapText="1"/>
      <protection locked="0"/>
    </xf>
    <xf numFmtId="0" fontId="63" fillId="38" borderId="42" xfId="0" applyFont="1" applyFill="1" applyBorder="1"/>
    <xf numFmtId="0" fontId="63" fillId="38" borderId="42" xfId="0" applyFont="1" applyFill="1" applyBorder="1" applyAlignment="1">
      <alignment horizontal="center"/>
    </xf>
    <xf numFmtId="0" fontId="63" fillId="38" borderId="42" xfId="0" applyFont="1" applyFill="1" applyBorder="1" applyAlignment="1">
      <alignment wrapText="1"/>
    </xf>
    <xf numFmtId="0" fontId="63" fillId="38" borderId="42" xfId="0" applyFont="1" applyFill="1" applyBorder="1" applyAlignment="1">
      <alignment horizontal="center" wrapText="1"/>
    </xf>
    <xf numFmtId="0" fontId="63" fillId="39" borderId="17" xfId="0" applyFont="1" applyFill="1" applyBorder="1"/>
    <xf numFmtId="0" fontId="63" fillId="39" borderId="17" xfId="0" applyFont="1" applyFill="1" applyBorder="1" applyAlignment="1">
      <alignment horizontal="center"/>
    </xf>
    <xf numFmtId="0" fontId="63" fillId="39" borderId="17" xfId="0" applyFont="1" applyFill="1" applyBorder="1" applyAlignment="1">
      <alignment horizontal="center" wrapText="1"/>
    </xf>
    <xf numFmtId="0" fontId="63" fillId="39" borderId="17" xfId="0" applyFont="1" applyFill="1" applyBorder="1" applyAlignment="1">
      <alignment horizontal="left" wrapText="1"/>
    </xf>
    <xf numFmtId="0" fontId="63" fillId="4" borderId="25" xfId="0" applyFont="1" applyFill="1" applyBorder="1" applyAlignment="1">
      <alignment horizontal="center"/>
    </xf>
    <xf numFmtId="0" fontId="70" fillId="30" borderId="47" xfId="0" applyFont="1" applyFill="1" applyBorder="1" applyAlignment="1" applyProtection="1">
      <alignment wrapText="1"/>
      <protection locked="0"/>
    </xf>
    <xf numFmtId="0" fontId="33" fillId="6" borderId="0" xfId="0" applyFont="1" applyFill="1" applyAlignment="1"/>
    <xf numFmtId="0" fontId="34" fillId="6" borderId="0" xfId="0" applyFont="1" applyFill="1" applyAlignment="1"/>
    <xf numFmtId="0" fontId="35" fillId="6" borderId="0" xfId="0" applyFont="1" applyFill="1" applyAlignment="1"/>
    <xf numFmtId="2" fontId="59" fillId="24" borderId="4" xfId="0" applyNumberFormat="1" applyFont="1" applyFill="1" applyBorder="1" applyAlignment="1">
      <alignment horizontal="center"/>
    </xf>
    <xf numFmtId="2" fontId="59" fillId="29" borderId="4" xfId="0" applyNumberFormat="1" applyFont="1" applyFill="1" applyBorder="1" applyAlignment="1">
      <alignment horizontal="center"/>
    </xf>
    <xf numFmtId="164" fontId="68" fillId="34" borderId="23" xfId="0" applyNumberFormat="1" applyFont="1" applyFill="1" applyBorder="1" applyAlignment="1">
      <alignment horizontal="center"/>
    </xf>
    <xf numFmtId="164" fontId="68" fillId="28" borderId="23" xfId="0" applyNumberFormat="1" applyFont="1" applyFill="1" applyBorder="1" applyAlignment="1">
      <alignment horizontal="center"/>
    </xf>
    <xf numFmtId="164" fontId="68" fillId="33" borderId="23" xfId="0" applyNumberFormat="1" applyFont="1" applyFill="1" applyBorder="1" applyAlignment="1">
      <alignment horizontal="center"/>
    </xf>
    <xf numFmtId="164" fontId="59" fillId="30" borderId="25" xfId="0" applyNumberFormat="1" applyFont="1" applyFill="1" applyBorder="1"/>
    <xf numFmtId="164" fontId="65" fillId="40" borderId="25" xfId="0" applyNumberFormat="1" applyFont="1" applyFill="1" applyBorder="1" applyAlignment="1">
      <alignment horizontal="center"/>
    </xf>
    <xf numFmtId="164" fontId="65" fillId="41" borderId="25" xfId="0" applyNumberFormat="1" applyFont="1" applyFill="1" applyBorder="1" applyAlignment="1">
      <alignment horizontal="center"/>
    </xf>
    <xf numFmtId="164" fontId="65" fillId="42" borderId="48" xfId="0" applyNumberFormat="1" applyFont="1" applyFill="1" applyBorder="1" applyAlignment="1">
      <alignment horizontal="center"/>
    </xf>
    <xf numFmtId="164" fontId="65" fillId="42" borderId="49" xfId="0" applyNumberFormat="1" applyFont="1" applyFill="1" applyBorder="1" applyAlignment="1">
      <alignment horizontal="center"/>
    </xf>
    <xf numFmtId="164" fontId="65" fillId="43" borderId="49" xfId="0" applyNumberFormat="1" applyFont="1" applyFill="1" applyBorder="1" applyAlignment="1">
      <alignment horizontal="center"/>
    </xf>
    <xf numFmtId="164" fontId="65" fillId="40" borderId="50" xfId="0" applyNumberFormat="1" applyFont="1" applyFill="1" applyBorder="1" applyAlignment="1">
      <alignment horizontal="center"/>
    </xf>
    <xf numFmtId="0" fontId="63" fillId="8" borderId="19" xfId="0" applyFont="1" applyFill="1" applyBorder="1" applyAlignment="1">
      <alignment wrapText="1"/>
    </xf>
    <xf numFmtId="164" fontId="68" fillId="34" borderId="51" xfId="0" applyNumberFormat="1" applyFont="1" applyFill="1" applyBorder="1"/>
    <xf numFmtId="164" fontId="68" fillId="34" borderId="16" xfId="0" applyNumberFormat="1" applyFont="1" applyFill="1" applyBorder="1"/>
    <xf numFmtId="164" fontId="68" fillId="34" borderId="52" xfId="0" applyNumberFormat="1" applyFont="1" applyFill="1" applyBorder="1"/>
    <xf numFmtId="164" fontId="68" fillId="34" borderId="17" xfId="0" applyNumberFormat="1" applyFont="1" applyFill="1" applyBorder="1"/>
    <xf numFmtId="164" fontId="68" fillId="44" borderId="52" xfId="0" applyNumberFormat="1" applyFont="1" applyFill="1" applyBorder="1"/>
    <xf numFmtId="164" fontId="68" fillId="44" borderId="17" xfId="0" applyNumberFormat="1" applyFont="1" applyFill="1" applyBorder="1"/>
    <xf numFmtId="164" fontId="68" fillId="28" borderId="52" xfId="0" applyNumberFormat="1" applyFont="1" applyFill="1" applyBorder="1"/>
    <xf numFmtId="164" fontId="68" fillId="28" borderId="17" xfId="0" applyNumberFormat="1" applyFont="1" applyFill="1" applyBorder="1"/>
    <xf numFmtId="0" fontId="71" fillId="45" borderId="18" xfId="0" applyFont="1" applyFill="1" applyBorder="1" applyAlignment="1" applyProtection="1">
      <alignment horizontal="center"/>
      <protection locked="0"/>
    </xf>
    <xf numFmtId="0" fontId="68" fillId="45" borderId="18" xfId="0" applyFont="1" applyFill="1" applyBorder="1" applyAlignment="1" applyProtection="1">
      <alignment horizontal="center"/>
      <protection locked="0"/>
    </xf>
    <xf numFmtId="164" fontId="68" fillId="28" borderId="2" xfId="0" applyNumberFormat="1" applyFont="1" applyFill="1" applyBorder="1" applyAlignment="1">
      <alignment horizontal="center"/>
    </xf>
    <xf numFmtId="164" fontId="68" fillId="28" borderId="4" xfId="0" applyNumberFormat="1" applyFont="1" applyFill="1" applyBorder="1" applyAlignment="1">
      <alignment horizontal="center"/>
    </xf>
    <xf numFmtId="164" fontId="68" fillId="42" borderId="4" xfId="0" applyNumberFormat="1" applyFont="1" applyFill="1" applyBorder="1" applyAlignment="1">
      <alignment horizontal="center"/>
    </xf>
    <xf numFmtId="164" fontId="68" fillId="34" borderId="4" xfId="0" applyNumberFormat="1" applyFont="1" applyFill="1" applyBorder="1" applyAlignment="1">
      <alignment horizontal="center"/>
    </xf>
    <xf numFmtId="164" fontId="68" fillId="44" borderId="4" xfId="0" applyNumberFormat="1" applyFont="1" applyFill="1" applyBorder="1" applyAlignment="1">
      <alignment horizontal="center"/>
    </xf>
    <xf numFmtId="164" fontId="65" fillId="28" borderId="25" xfId="0" applyNumberFormat="1" applyFont="1" applyFill="1" applyBorder="1" applyAlignment="1">
      <alignment horizontal="center"/>
    </xf>
    <xf numFmtId="164" fontId="65" fillId="46" borderId="25" xfId="0" applyNumberFormat="1" applyFont="1" applyFill="1" applyBorder="1" applyAlignment="1">
      <alignment horizontal="center"/>
    </xf>
    <xf numFmtId="164" fontId="65" fillId="47" borderId="25" xfId="0" applyNumberFormat="1" applyFont="1" applyFill="1" applyBorder="1" applyAlignment="1">
      <alignment horizontal="center"/>
    </xf>
    <xf numFmtId="0" fontId="63" fillId="48" borderId="53" xfId="0" applyFont="1" applyFill="1" applyBorder="1" applyAlignment="1">
      <alignment horizontal="center" wrapText="1"/>
    </xf>
    <xf numFmtId="0" fontId="63" fillId="48" borderId="53" xfId="0" applyFont="1" applyFill="1" applyBorder="1" applyAlignment="1">
      <alignment horizontal="left" vertical="center" wrapText="1"/>
    </xf>
    <xf numFmtId="0" fontId="63" fillId="48" borderId="53" xfId="0" applyFont="1" applyFill="1" applyBorder="1" applyAlignment="1">
      <alignment horizontal="center" vertical="center" wrapText="1"/>
    </xf>
    <xf numFmtId="0" fontId="63" fillId="48" borderId="53" xfId="0" applyFont="1" applyFill="1" applyBorder="1"/>
    <xf numFmtId="0" fontId="63" fillId="48" borderId="53" xfId="0" applyFont="1" applyFill="1" applyBorder="1" applyAlignment="1">
      <alignment horizontal="center"/>
    </xf>
    <xf numFmtId="164" fontId="59" fillId="24" borderId="7" xfId="0" applyNumberFormat="1" applyFont="1" applyFill="1" applyBorder="1" applyAlignment="1">
      <alignment horizontal="center"/>
    </xf>
    <xf numFmtId="164" fontId="59" fillId="24" borderId="4" xfId="0" applyNumberFormat="1" applyFont="1" applyFill="1" applyBorder="1" applyAlignment="1">
      <alignment horizontal="center"/>
    </xf>
    <xf numFmtId="2" fontId="59" fillId="24" borderId="4" xfId="0" applyNumberFormat="1" applyFont="1" applyFill="1" applyBorder="1" applyAlignment="1">
      <alignment horizontal="left"/>
    </xf>
    <xf numFmtId="164" fontId="59" fillId="29" borderId="7" xfId="0" applyNumberFormat="1" applyFont="1" applyFill="1" applyBorder="1" applyAlignment="1">
      <alignment horizontal="center"/>
    </xf>
    <xf numFmtId="164" fontId="59" fillId="29" borderId="4" xfId="0" applyNumberFormat="1" applyFont="1" applyFill="1" applyBorder="1" applyAlignment="1">
      <alignment horizontal="center"/>
    </xf>
    <xf numFmtId="2" fontId="59" fillId="29" borderId="4" xfId="0" applyNumberFormat="1" applyFont="1" applyFill="1" applyBorder="1" applyAlignment="1">
      <alignment horizontal="left"/>
    </xf>
    <xf numFmtId="0" fontId="72" fillId="49" borderId="53" xfId="0" applyFont="1" applyFill="1" applyBorder="1" applyAlignment="1">
      <alignment wrapText="1"/>
    </xf>
    <xf numFmtId="2" fontId="68" fillId="28" borderId="2" xfId="0" applyNumberFormat="1" applyFont="1" applyFill="1" applyBorder="1" applyAlignment="1">
      <alignment horizontal="center"/>
    </xf>
    <xf numFmtId="2" fontId="68" fillId="28" borderId="4" xfId="0" applyNumberFormat="1" applyFont="1" applyFill="1" applyBorder="1" applyAlignment="1">
      <alignment horizontal="center"/>
    </xf>
    <xf numFmtId="2" fontId="68" fillId="43" borderId="4" xfId="0" applyNumberFormat="1" applyFont="1" applyFill="1" applyBorder="1" applyAlignment="1">
      <alignment horizontal="center"/>
    </xf>
    <xf numFmtId="2" fontId="68" fillId="33" borderId="4" xfId="0" applyNumberFormat="1" applyFont="1" applyFill="1" applyBorder="1" applyAlignment="1">
      <alignment horizontal="center"/>
    </xf>
    <xf numFmtId="0" fontId="60" fillId="49" borderId="22" xfId="0" applyFont="1" applyFill="1" applyBorder="1" applyAlignment="1">
      <alignment horizontal="center" wrapText="1"/>
    </xf>
    <xf numFmtId="0" fontId="68" fillId="49" borderId="25" xfId="0" applyFont="1" applyFill="1" applyBorder="1" applyAlignment="1">
      <alignment horizontal="center" vertical="center" wrapText="1"/>
    </xf>
    <xf numFmtId="0" fontId="59" fillId="49" borderId="54" xfId="0" applyFont="1" applyFill="1" applyBorder="1" applyAlignment="1">
      <alignment wrapText="1"/>
    </xf>
    <xf numFmtId="0" fontId="73" fillId="49" borderId="42" xfId="0" applyFont="1" applyFill="1" applyBorder="1" applyAlignment="1">
      <alignment wrapText="1"/>
    </xf>
    <xf numFmtId="0" fontId="63" fillId="49" borderId="17" xfId="0" applyFont="1" applyFill="1" applyBorder="1" applyAlignment="1">
      <alignment horizontal="center" wrapText="1"/>
    </xf>
    <xf numFmtId="164" fontId="68" fillId="34" borderId="2" xfId="0" applyNumberFormat="1" applyFont="1" applyFill="1" applyBorder="1" applyAlignment="1">
      <alignment horizontal="center"/>
    </xf>
    <xf numFmtId="0" fontId="63" fillId="49" borderId="25" xfId="0" applyFont="1" applyFill="1" applyBorder="1" applyAlignment="1">
      <alignment horizontal="center" wrapText="1"/>
    </xf>
    <xf numFmtId="0" fontId="59" fillId="17" borderId="25" xfId="0" applyFont="1" applyFill="1" applyBorder="1" applyAlignment="1">
      <alignment horizontal="left"/>
    </xf>
    <xf numFmtId="0" fontId="59" fillId="22" borderId="25" xfId="0" applyFont="1" applyFill="1" applyBorder="1" applyAlignment="1">
      <alignment horizontal="left"/>
    </xf>
    <xf numFmtId="0" fontId="59" fillId="19" borderId="25" xfId="0" applyFont="1" applyFill="1" applyBorder="1" applyAlignment="1">
      <alignment horizontal="left"/>
    </xf>
    <xf numFmtId="0" fontId="0" fillId="5" borderId="0" xfId="0" applyFill="1" applyAlignment="1" applyProtection="1"/>
    <xf numFmtId="0" fontId="7" fillId="5" borderId="0" xfId="0" applyFont="1" applyFill="1" applyAlignment="1" applyProtection="1"/>
    <xf numFmtId="0" fontId="0" fillId="0" borderId="0" xfId="0" applyAlignment="1"/>
    <xf numFmtId="0" fontId="74" fillId="6" borderId="0" xfId="0" applyFont="1" applyFill="1" applyAlignment="1" applyProtection="1"/>
    <xf numFmtId="0" fontId="75" fillId="6" borderId="0" xfId="0" applyFont="1" applyFill="1" applyAlignment="1" applyProtection="1"/>
    <xf numFmtId="0" fontId="76" fillId="6" borderId="0" xfId="0" applyFont="1" applyFill="1" applyAlignment="1" applyProtection="1"/>
    <xf numFmtId="0" fontId="31" fillId="6" borderId="0" xfId="0" applyFont="1" applyFill="1" applyAlignment="1">
      <alignment horizontal="center" vertical="center"/>
    </xf>
    <xf numFmtId="0" fontId="32" fillId="6" borderId="0" xfId="0" applyFont="1" applyFill="1" applyAlignment="1">
      <alignment horizontal="center" vertical="center"/>
    </xf>
    <xf numFmtId="0" fontId="18" fillId="17" borderId="0" xfId="0" applyFont="1" applyFill="1" applyAlignment="1"/>
    <xf numFmtId="0" fontId="1" fillId="17" borderId="0" xfId="0" applyFont="1" applyFill="1" applyAlignment="1"/>
    <xf numFmtId="0" fontId="0" fillId="17" borderId="0" xfId="0" applyFill="1" applyAlignment="1"/>
    <xf numFmtId="0" fontId="78" fillId="0" borderId="0" xfId="0" applyFont="1" applyAlignment="1">
      <alignment horizontal="center"/>
    </xf>
    <xf numFmtId="0" fontId="77" fillId="0" borderId="0" xfId="0" applyFont="1" applyAlignment="1"/>
    <xf numFmtId="46" fontId="0" fillId="0" borderId="0" xfId="0" applyNumberFormat="1"/>
    <xf numFmtId="0" fontId="4" fillId="8" borderId="55" xfId="0" applyFont="1" applyFill="1" applyBorder="1"/>
    <xf numFmtId="0" fontId="4" fillId="8" borderId="55" xfId="0" applyFont="1" applyFill="1" applyBorder="1" applyAlignment="1">
      <alignment wrapText="1"/>
    </xf>
    <xf numFmtId="0" fontId="79" fillId="50" borderId="55" xfId="0" applyFont="1" applyFill="1" applyBorder="1"/>
    <xf numFmtId="0" fontId="79" fillId="50" borderId="55" xfId="0" applyFont="1" applyFill="1" applyBorder="1" applyAlignment="1">
      <alignment wrapText="1"/>
    </xf>
    <xf numFmtId="0" fontId="24" fillId="24" borderId="56" xfId="0" applyFont="1" applyFill="1" applyBorder="1" applyAlignment="1">
      <alignment wrapText="1"/>
    </xf>
    <xf numFmtId="0" fontId="1" fillId="0" borderId="0" xfId="0" applyFont="1"/>
  </cellXfs>
  <cellStyles count="8">
    <cellStyle name="Normal" xfId="0" builtinId="0"/>
    <cellStyle name="Normal 2" xfId="1"/>
    <cellStyle name="Normal 3" xfId="2"/>
    <cellStyle name="Normal 5" xfId="3"/>
    <cellStyle name="Normal 6" xfId="4"/>
    <cellStyle name="Normal 7" xfId="5"/>
    <cellStyle name="Normal 8" xfId="6"/>
    <cellStyle name="Normal 9" xfId="7"/>
  </cellStyles>
  <dxfs count="3">
    <dxf>
      <font>
        <color theme="2" tint="-0.24994659260841701"/>
        <name val="Cambria"/>
        <scheme val="none"/>
      </font>
      <fill>
        <patternFill>
          <bgColor theme="2" tint="-0.24994659260841701"/>
        </patternFill>
      </fill>
    </dxf>
    <dxf>
      <font>
        <color theme="2" tint="-0.24994659260841701"/>
        <name val="Cambria"/>
        <scheme val="none"/>
      </font>
      <fill>
        <patternFill>
          <fgColor theme="2" tint="-0.24994659260841701"/>
          <bgColor theme="2" tint="-0.24994659260841701"/>
        </patternFill>
      </fill>
    </dxf>
    <dxf>
      <font>
        <color theme="2" tint="-0.24994659260841701"/>
        <name val="Cambria"/>
        <scheme val="none"/>
      </font>
      <fill>
        <patternFill>
          <fgColor theme="2" tint="-0.24994659260841701"/>
          <bgColor theme="2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jpeg"/><Relationship Id="rId13" Type="http://schemas.openxmlformats.org/officeDocument/2006/relationships/hyperlink" Target="#Miscellaneous!A1"/><Relationship Id="rId18" Type="http://schemas.openxmlformats.org/officeDocument/2006/relationships/image" Target="../media/image10.jpeg"/><Relationship Id="rId3" Type="http://schemas.openxmlformats.org/officeDocument/2006/relationships/image" Target="../media/image2.jpeg"/><Relationship Id="rId21" Type="http://schemas.openxmlformats.org/officeDocument/2006/relationships/image" Target="../media/image12.png"/><Relationship Id="rId7" Type="http://schemas.openxmlformats.org/officeDocument/2006/relationships/hyperlink" Target="#'Plantation crops'!A1"/><Relationship Id="rId12" Type="http://schemas.openxmlformats.org/officeDocument/2006/relationships/image" Target="../media/image7.jpeg"/><Relationship Id="rId17" Type="http://schemas.openxmlformats.org/officeDocument/2006/relationships/hyperlink" Target="#Fruits!A1"/><Relationship Id="rId2" Type="http://schemas.openxmlformats.org/officeDocument/2006/relationships/hyperlink" Target="&#3349;&#3398;.&#3342;.&#3375;&#3393;.%20&#3371;&#3398;&#3376;&#3405;&#8205;&#3359;&#3405;&#3359;&#3393;&#3378;&#3399;&#3377;&#3405;&#3377;&#3376;&#3405;&#8205;%20(2012.01)%20&#3337;&#3370;&#3373;&#3403;&#3349;&#3405;&#3364;&#3395;%20&#3384;&#3385;&#3390;&#3375;&#3391;.ppt" TargetMode="External"/><Relationship Id="rId16" Type="http://schemas.openxmlformats.org/officeDocument/2006/relationships/image" Target="../media/image9.jpeg"/><Relationship Id="rId20" Type="http://schemas.openxmlformats.org/officeDocument/2006/relationships/image" Target="../media/image11.jpeg"/><Relationship Id="rId1" Type="http://schemas.openxmlformats.org/officeDocument/2006/relationships/image" Target="../media/image1.jpeg"/><Relationship Id="rId6" Type="http://schemas.openxmlformats.org/officeDocument/2006/relationships/image" Target="../media/image4.jpeg"/><Relationship Id="rId11" Type="http://schemas.openxmlformats.org/officeDocument/2006/relationships/hyperlink" Target="#General!A1"/><Relationship Id="rId5" Type="http://schemas.openxmlformats.org/officeDocument/2006/relationships/hyperlink" Target="#Rice!A1"/><Relationship Id="rId15" Type="http://schemas.openxmlformats.org/officeDocument/2006/relationships/hyperlink" Target="#'Pulses and fodder'!A1"/><Relationship Id="rId10" Type="http://schemas.openxmlformats.org/officeDocument/2006/relationships/image" Target="../media/image6.jpeg"/><Relationship Id="rId19" Type="http://schemas.openxmlformats.org/officeDocument/2006/relationships/hyperlink" Target="#Spices!A1"/><Relationship Id="rId4" Type="http://schemas.openxmlformats.org/officeDocument/2006/relationships/image" Target="../media/image3.png"/><Relationship Id="rId9" Type="http://schemas.openxmlformats.org/officeDocument/2006/relationships/hyperlink" Target="#'Vegetables and tubers'!A1"/><Relationship Id="rId14" Type="http://schemas.openxmlformats.org/officeDocument/2006/relationships/image" Target="../media/image8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.jpeg"/><Relationship Id="rId3" Type="http://schemas.openxmlformats.org/officeDocument/2006/relationships/hyperlink" Target="#HOME!A1"/><Relationship Id="rId7" Type="http://schemas.openxmlformats.org/officeDocument/2006/relationships/hyperlink" Target="#Rubber!A1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7.jpeg"/><Relationship Id="rId5" Type="http://schemas.openxmlformats.org/officeDocument/2006/relationships/image" Target="../media/image16.jpeg"/><Relationship Id="rId4" Type="http://schemas.openxmlformats.org/officeDocument/2006/relationships/image" Target="../media/image15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.jpeg"/><Relationship Id="rId2" Type="http://schemas.openxmlformats.org/officeDocument/2006/relationships/image" Target="../media/image3.png"/><Relationship Id="rId1" Type="http://schemas.openxmlformats.org/officeDocument/2006/relationships/image" Target="../media/image19.png"/><Relationship Id="rId6" Type="http://schemas.openxmlformats.org/officeDocument/2006/relationships/image" Target="../media/image22.jpeg"/><Relationship Id="rId5" Type="http://schemas.openxmlformats.org/officeDocument/2006/relationships/hyperlink" Target="#HOME!A1"/><Relationship Id="rId4" Type="http://schemas.openxmlformats.org/officeDocument/2006/relationships/image" Target="../media/image2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HOME!A1"/><Relationship Id="rId2" Type="http://schemas.openxmlformats.org/officeDocument/2006/relationships/hyperlink" Target="#'Plantation crops'!A1"/><Relationship Id="rId1" Type="http://schemas.openxmlformats.org/officeDocument/2006/relationships/image" Target="../media/image23.emf"/><Relationship Id="rId5" Type="http://schemas.openxmlformats.org/officeDocument/2006/relationships/image" Target="../media/image25.png"/><Relationship Id="rId4" Type="http://schemas.openxmlformats.org/officeDocument/2006/relationships/image" Target="../media/image2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jpeg"/><Relationship Id="rId2" Type="http://schemas.openxmlformats.org/officeDocument/2006/relationships/image" Target="../media/image3.png"/><Relationship Id="rId1" Type="http://schemas.openxmlformats.org/officeDocument/2006/relationships/image" Target="../media/image13.png"/><Relationship Id="rId5" Type="http://schemas.openxmlformats.org/officeDocument/2006/relationships/image" Target="../media/image27.jpeg"/><Relationship Id="rId4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hyperlink" Target="#HOM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image" Target="../media/image28.png"/><Relationship Id="rId1" Type="http://schemas.openxmlformats.org/officeDocument/2006/relationships/hyperlink" Target="#HOME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hyperlink" Target="#HOME!A1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4" Type="http://schemas.openxmlformats.org/officeDocument/2006/relationships/image" Target="../media/image3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104775</xdr:colOff>
      <xdr:row>8</xdr:row>
      <xdr:rowOff>29170</xdr:rowOff>
    </xdr:from>
    <xdr:to>
      <xdr:col>9</xdr:col>
      <xdr:colOff>542925</xdr:colOff>
      <xdr:row>25</xdr:row>
      <xdr:rowOff>152400</xdr:rowOff>
    </xdr:to>
    <xdr:pic>
      <xdr:nvPicPr>
        <xdr:cNvPr id="15" name="Picture 14" descr="1234019697v97MM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5625" y="1105495"/>
          <a:ext cx="2876550" cy="2875955"/>
        </a:xfrm>
        <a:prstGeom prst="ellipse">
          <a:avLst/>
        </a:prstGeom>
        <a:ln w="190500" cap="rnd" cmpd="dbl">
          <a:gradFill flip="none" rotWithShape="1">
            <a:gsLst>
              <a:gs pos="0">
                <a:srgbClr val="DDEBCF"/>
              </a:gs>
              <a:gs pos="50000">
                <a:srgbClr val="9CB86E"/>
              </a:gs>
              <a:gs pos="100000">
                <a:srgbClr val="156B13"/>
              </a:gs>
            </a:gsLst>
            <a:lin ang="5400000" scaled="0"/>
            <a:tileRect/>
          </a:gradFill>
          <a:prstDash val="dash"/>
        </a:ln>
        <a:effectLst>
          <a:outerShdw blurRad="50800" dist="38100" dir="16200000" rotWithShape="0">
            <a:prstClr val="black">
              <a:alpha val="40000"/>
            </a:prstClr>
          </a:outerShdw>
        </a:effectLst>
        <a:scene3d>
          <a:camera prst="perspectiveFront" fov="5400000">
            <a:rot lat="0" lon="0" rev="0"/>
          </a:camera>
          <a:lightRig rig="threePt" dir="t">
            <a:rot lat="0" lon="0" rev="19200000"/>
          </a:lightRig>
        </a:scene3d>
        <a:sp3d extrusionH="25400">
          <a:bevelT w="304800" h="152400" prst="hardEdge"/>
          <a:extrusionClr>
            <a:srgbClr val="000000"/>
          </a:extrusionClr>
        </a:sp3d>
      </xdr:spPr>
    </xdr:pic>
    <xdr:clientData/>
  </xdr:twoCellAnchor>
  <xdr:twoCellAnchor>
    <xdr:from>
      <xdr:col>12</xdr:col>
      <xdr:colOff>304800</xdr:colOff>
      <xdr:row>25</xdr:row>
      <xdr:rowOff>76200</xdr:rowOff>
    </xdr:from>
    <xdr:to>
      <xdr:col>14</xdr:col>
      <xdr:colOff>161925</xdr:colOff>
      <xdr:row>28</xdr:row>
      <xdr:rowOff>95250</xdr:rowOff>
    </xdr:to>
    <xdr:sp macro="" textlink="">
      <xdr:nvSpPr>
        <xdr:cNvPr id="11" name="Flowchart: Alternate Process 10">
          <a:hlinkClick xmlns:r="http://schemas.openxmlformats.org/officeDocument/2006/relationships" r:id="rId2"/>
        </xdr:cNvPr>
        <xdr:cNvSpPr/>
      </xdr:nvSpPr>
      <xdr:spPr>
        <a:xfrm>
          <a:off x="8172450" y="4533900"/>
          <a:ext cx="1076325" cy="504825"/>
        </a:xfrm>
        <a:prstGeom prst="flowChartAlternateProcess">
          <a:avLst/>
        </a:prstGeom>
        <a:blipFill>
          <a:blip xmlns:r="http://schemas.openxmlformats.org/officeDocument/2006/relationships" r:embed="rId3"/>
          <a:tile tx="0" ty="0" sx="100000" sy="100000" flip="none" algn="tl"/>
        </a:blip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ml-IN" sz="1100" b="1">
              <a:solidFill>
                <a:schemeClr val="tx1"/>
              </a:solidFill>
            </a:rPr>
            <a:t>ഉപഭോക്തൃ സഹായി</a:t>
          </a:r>
          <a:endParaRPr lang="en-US" sz="1100" b="1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11</xdr:col>
      <xdr:colOff>66675</xdr:colOff>
      <xdr:row>0</xdr:row>
      <xdr:rowOff>114300</xdr:rowOff>
    </xdr:from>
    <xdr:to>
      <xdr:col>11</xdr:col>
      <xdr:colOff>533400</xdr:colOff>
      <xdr:row>4</xdr:row>
      <xdr:rowOff>0</xdr:rowOff>
    </xdr:to>
    <xdr:pic>
      <xdr:nvPicPr>
        <xdr:cNvPr id="2592" name="Picture 26" descr="KAULogo.png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124700" y="114300"/>
          <a:ext cx="4667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209550</xdr:colOff>
      <xdr:row>8</xdr:row>
      <xdr:rowOff>142875</xdr:rowOff>
    </xdr:from>
    <xdr:to>
      <xdr:col>5</xdr:col>
      <xdr:colOff>76200</xdr:colOff>
      <xdr:row>13</xdr:row>
      <xdr:rowOff>0</xdr:rowOff>
    </xdr:to>
    <xdr:pic>
      <xdr:nvPicPr>
        <xdr:cNvPr id="2593" name="Picture 13" descr="Rice.jpg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866900" y="1695450"/>
          <a:ext cx="16097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2</xdr:col>
      <xdr:colOff>600075</xdr:colOff>
      <xdr:row>15</xdr:row>
      <xdr:rowOff>142875</xdr:rowOff>
    </xdr:from>
    <xdr:to>
      <xdr:col>4</xdr:col>
      <xdr:colOff>438150</xdr:colOff>
      <xdr:row>20</xdr:row>
      <xdr:rowOff>0</xdr:rowOff>
    </xdr:to>
    <xdr:pic>
      <xdr:nvPicPr>
        <xdr:cNvPr id="2594" name="Picture 23" descr="Plantation.jpg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619250" y="2828925"/>
          <a:ext cx="16097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3</xdr:col>
      <xdr:colOff>152400</xdr:colOff>
      <xdr:row>22</xdr:row>
      <xdr:rowOff>57150</xdr:rowOff>
    </xdr:from>
    <xdr:to>
      <xdr:col>5</xdr:col>
      <xdr:colOff>19050</xdr:colOff>
      <xdr:row>26</xdr:row>
      <xdr:rowOff>76200</xdr:rowOff>
    </xdr:to>
    <xdr:pic>
      <xdr:nvPicPr>
        <xdr:cNvPr id="2595" name="Picture 24" descr="Vegetables nw.jpg">
          <a:hlinkClick xmlns:r="http://schemas.openxmlformats.org/officeDocument/2006/relationships" r:id="rId9"/>
        </xdr:cNvPr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809750" y="3876675"/>
          <a:ext cx="16097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5</xdr:col>
      <xdr:colOff>76200</xdr:colOff>
      <xdr:row>27</xdr:row>
      <xdr:rowOff>85725</xdr:rowOff>
    </xdr:from>
    <xdr:to>
      <xdr:col>7</xdr:col>
      <xdr:colOff>466725</xdr:colOff>
      <xdr:row>31</xdr:row>
      <xdr:rowOff>104775</xdr:rowOff>
    </xdr:to>
    <xdr:pic>
      <xdr:nvPicPr>
        <xdr:cNvPr id="2596" name="Picture 25" descr="If u Know the Recommendation.jpg">
          <a:hlinkClick xmlns:r="http://schemas.openxmlformats.org/officeDocument/2006/relationships" r:id="rId11"/>
        </xdr:cNvPr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476625" y="4714875"/>
          <a:ext cx="16097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8</xdr:col>
      <xdr:colOff>85725</xdr:colOff>
      <xdr:row>27</xdr:row>
      <xdr:rowOff>95250</xdr:rowOff>
    </xdr:from>
    <xdr:to>
      <xdr:col>10</xdr:col>
      <xdr:colOff>476250</xdr:colOff>
      <xdr:row>31</xdr:row>
      <xdr:rowOff>114300</xdr:rowOff>
    </xdr:to>
    <xdr:pic>
      <xdr:nvPicPr>
        <xdr:cNvPr id="2597" name="Picture 26" descr="Other crops.jpg">
          <a:hlinkClick xmlns:r="http://schemas.openxmlformats.org/officeDocument/2006/relationships" r:id="rId13"/>
        </xdr:cNvPr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5314950" y="4724400"/>
          <a:ext cx="16097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9</xdr:col>
      <xdr:colOff>523875</xdr:colOff>
      <xdr:row>21</xdr:row>
      <xdr:rowOff>95250</xdr:rowOff>
    </xdr:from>
    <xdr:to>
      <xdr:col>12</xdr:col>
      <xdr:colOff>104775</xdr:colOff>
      <xdr:row>25</xdr:row>
      <xdr:rowOff>114300</xdr:rowOff>
    </xdr:to>
    <xdr:pic>
      <xdr:nvPicPr>
        <xdr:cNvPr id="2598" name="Picture 27" descr="Pulses.jpg">
          <a:hlinkClick xmlns:r="http://schemas.openxmlformats.org/officeDocument/2006/relationships" r:id="rId15"/>
        </xdr:cNvPr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6362700" y="3752850"/>
          <a:ext cx="16097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10</xdr:col>
      <xdr:colOff>152400</xdr:colOff>
      <xdr:row>16</xdr:row>
      <xdr:rowOff>9525</xdr:rowOff>
    </xdr:from>
    <xdr:to>
      <xdr:col>12</xdr:col>
      <xdr:colOff>342900</xdr:colOff>
      <xdr:row>20</xdr:row>
      <xdr:rowOff>28575</xdr:rowOff>
    </xdr:to>
    <xdr:pic>
      <xdr:nvPicPr>
        <xdr:cNvPr id="2599" name="Picture 28" descr="Fruits.jpg">
          <a:hlinkClick xmlns:r="http://schemas.openxmlformats.org/officeDocument/2006/relationships" r:id="rId17"/>
        </xdr:cNvPr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6600825" y="2857500"/>
          <a:ext cx="16097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9</xdr:col>
      <xdr:colOff>552450</xdr:colOff>
      <xdr:row>9</xdr:row>
      <xdr:rowOff>104775</xdr:rowOff>
    </xdr:from>
    <xdr:to>
      <xdr:col>12</xdr:col>
      <xdr:colOff>133350</xdr:colOff>
      <xdr:row>13</xdr:row>
      <xdr:rowOff>123825</xdr:rowOff>
    </xdr:to>
    <xdr:pic>
      <xdr:nvPicPr>
        <xdr:cNvPr id="2600" name="Picture 29" descr="Spices.jpg">
          <a:hlinkClick xmlns:r="http://schemas.openxmlformats.org/officeDocument/2006/relationships" r:id="rId19"/>
        </xdr:cNvPr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6391275" y="1819275"/>
          <a:ext cx="16097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LocksWithSheet="0"/>
  </xdr:twoCellAnchor>
  <xdr:twoCellAnchor editAs="oneCell">
    <xdr:from>
      <xdr:col>3</xdr:col>
      <xdr:colOff>304800</xdr:colOff>
      <xdr:row>0</xdr:row>
      <xdr:rowOff>114300</xdr:rowOff>
    </xdr:from>
    <xdr:to>
      <xdr:col>3</xdr:col>
      <xdr:colOff>838200</xdr:colOff>
      <xdr:row>3</xdr:row>
      <xdr:rowOff>180975</xdr:rowOff>
    </xdr:to>
    <xdr:pic>
      <xdr:nvPicPr>
        <xdr:cNvPr id="2601" name="Picture 477"/>
        <xdr:cNvPicPr>
          <a:picLocks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1962150" y="114300"/>
          <a:ext cx="533400" cy="600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825957</xdr:colOff>
      <xdr:row>33</xdr:row>
      <xdr:rowOff>131990</xdr:rowOff>
    </xdr:from>
    <xdr:to>
      <xdr:col>11</xdr:col>
      <xdr:colOff>210914</xdr:colOff>
      <xdr:row>38</xdr:row>
      <xdr:rowOff>83004</xdr:rowOff>
    </xdr:to>
    <xdr:sp macro="" textlink="">
      <xdr:nvSpPr>
        <xdr:cNvPr id="14" name="TextBox 13"/>
        <xdr:cNvSpPr txBox="1"/>
      </xdr:nvSpPr>
      <xdr:spPr>
        <a:xfrm>
          <a:off x="2486028" y="5792561"/>
          <a:ext cx="4800600" cy="76744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ml-IN" sz="1800" b="1">
              <a:solidFill>
                <a:schemeClr val="dk1"/>
              </a:solidFill>
              <a:latin typeface="Meera" pitchFamily="2" charset="0"/>
              <a:ea typeface="+mn-ea"/>
              <a:cs typeface="Meera" pitchFamily="2" charset="0"/>
            </a:rPr>
            <a:t>ഈ സോഫ്റ്റ്‌വെയര്‍ കൃത്യമായ ഇടവേളകളില്‍ അപ്ഗ്രേഡ് ചെയ്യപ്പെടുമെന്നതിനാല്‍ ഏറ്റവും പുതിയ വെര്‍ഷന്‍ ഡൌണ്‍ലോഡ് ചെയ്ത്‌ ഉപയോഗിക്കുക</a:t>
          </a:r>
          <a:endParaRPr lang="en-US" sz="1800" b="1">
            <a:solidFill>
              <a:schemeClr val="dk1"/>
            </a:solidFill>
            <a:latin typeface="Meera" pitchFamily="2" charset="0"/>
            <a:ea typeface="+mn-ea"/>
            <a:cs typeface="Meera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0</xdr:row>
      <xdr:rowOff>123825</xdr:rowOff>
    </xdr:from>
    <xdr:to>
      <xdr:col>0</xdr:col>
      <xdr:colOff>1952625</xdr:colOff>
      <xdr:row>3</xdr:row>
      <xdr:rowOff>85725</xdr:rowOff>
    </xdr:to>
    <xdr:sp macro="" textlink="">
      <xdr:nvSpPr>
        <xdr:cNvPr id="10242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942975" y="123825"/>
          <a:ext cx="1009650" cy="447675"/>
        </a:xfrm>
        <a:prstGeom prst="roundRect">
          <a:avLst>
            <a:gd name="adj" fmla="val 16667"/>
          </a:avLst>
        </a:prstGeom>
        <a:ln>
          <a:headEnd/>
          <a:tailEnd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en-US" sz="1200" b="0" i="0" strike="noStrike">
              <a:solidFill>
                <a:srgbClr val="00FF00"/>
              </a:solidFill>
              <a:latin typeface="Arial"/>
              <a:cs typeface="Arial"/>
            </a:rPr>
            <a:t> </a:t>
          </a:r>
          <a:r>
            <a:rPr lang="en-US" sz="1800" b="1">
              <a:solidFill>
                <a:schemeClr val="lt1"/>
              </a:solidFill>
              <a:latin typeface="+mn-lt"/>
              <a:ea typeface="+mn-ea"/>
              <a:cs typeface="+mn-cs"/>
            </a:rPr>
            <a:t>ഹോം</a:t>
          </a:r>
          <a:endParaRPr lang="en-US" sz="1800" b="1" i="0" strike="noStrike">
            <a:solidFill>
              <a:srgbClr val="00FF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21</xdr:row>
      <xdr:rowOff>85726</xdr:rowOff>
    </xdr:from>
    <xdr:to>
      <xdr:col>0</xdr:col>
      <xdr:colOff>2019300</xdr:colOff>
      <xdr:row>29</xdr:row>
      <xdr:rowOff>9526</xdr:rowOff>
    </xdr:to>
    <xdr:sp macro="" textlink="">
      <xdr:nvSpPr>
        <xdr:cNvPr id="4" name="Oval 3"/>
        <xdr:cNvSpPr/>
      </xdr:nvSpPr>
      <xdr:spPr>
        <a:xfrm>
          <a:off x="0" y="1809751"/>
          <a:ext cx="2019300" cy="1600200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l-IN" sz="1400" b="1" i="0">
              <a:solidFill>
                <a:schemeClr val="lt1"/>
              </a:solidFill>
              <a:latin typeface="+mn-lt"/>
              <a:ea typeface="+mn-ea"/>
              <a:cs typeface="+mn-cs"/>
            </a:rPr>
            <a:t>വള ശുപാര്‍ശ അറിയാമെങ്കില്‍ , അത് ശുപാര്‍ശ കോളത്തില്‍  രേഖപ്പെടുത്തുക </a:t>
          </a:r>
          <a:endParaRPr lang="en-US" sz="1400" b="1" i="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algn="ctr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57149</xdr:colOff>
      <xdr:row>0</xdr:row>
      <xdr:rowOff>0</xdr:rowOff>
    </xdr:from>
    <xdr:to>
      <xdr:col>8</xdr:col>
      <xdr:colOff>1162049</xdr:colOff>
      <xdr:row>3</xdr:row>
      <xdr:rowOff>85725</xdr:rowOff>
    </xdr:to>
    <xdr:sp macro="" textlink="">
      <xdr:nvSpPr>
        <xdr:cNvPr id="6" name="Rectangle 5"/>
        <xdr:cNvSpPr/>
      </xdr:nvSpPr>
      <xdr:spPr>
        <a:xfrm>
          <a:off x="657224" y="0"/>
          <a:ext cx="6372225" cy="571500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800">
              <a:latin typeface="+mj-lt"/>
            </a:rPr>
            <a:t>CENTRE  FOR E-LEARNING</a:t>
          </a:r>
        </a:p>
        <a:p>
          <a:pPr algn="ctr"/>
          <a:r>
            <a:rPr lang="en-US" sz="1100"/>
            <a:t>KERALA  AGRICULTURAL UNIVERSITY</a:t>
          </a:r>
        </a:p>
      </xdr:txBody>
    </xdr:sp>
    <xdr:clientData/>
  </xdr:twoCellAnchor>
  <xdr:twoCellAnchor editAs="oneCell">
    <xdr:from>
      <xdr:col>3</xdr:col>
      <xdr:colOff>57150</xdr:colOff>
      <xdr:row>0</xdr:row>
      <xdr:rowOff>0</xdr:rowOff>
    </xdr:from>
    <xdr:to>
      <xdr:col>3</xdr:col>
      <xdr:colOff>590550</xdr:colOff>
      <xdr:row>3</xdr:row>
      <xdr:rowOff>114300</xdr:rowOff>
    </xdr:to>
    <xdr:pic>
      <xdr:nvPicPr>
        <xdr:cNvPr id="6182" name="Picture 25" descr="NewCELEmblem5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9750" y="0"/>
          <a:ext cx="5334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695325</xdr:colOff>
      <xdr:row>0</xdr:row>
      <xdr:rowOff>0</xdr:rowOff>
    </xdr:from>
    <xdr:to>
      <xdr:col>9</xdr:col>
      <xdr:colOff>0</xdr:colOff>
      <xdr:row>3</xdr:row>
      <xdr:rowOff>95250</xdr:rowOff>
    </xdr:to>
    <xdr:pic>
      <xdr:nvPicPr>
        <xdr:cNvPr id="6183" name="Picture 26" descr="KAULogo.pn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7791450" y="0"/>
          <a:ext cx="4667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914400</xdr:colOff>
      <xdr:row>5</xdr:row>
      <xdr:rowOff>66675</xdr:rowOff>
    </xdr:from>
    <xdr:to>
      <xdr:col>4</xdr:col>
      <xdr:colOff>333375</xdr:colOff>
      <xdr:row>5</xdr:row>
      <xdr:rowOff>523875</xdr:rowOff>
    </xdr:to>
    <xdr:pic>
      <xdr:nvPicPr>
        <xdr:cNvPr id="6184" name="Picture 8" descr="Home plntn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14400" y="876300"/>
          <a:ext cx="11049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657225</xdr:colOff>
      <xdr:row>3</xdr:row>
      <xdr:rowOff>85725</xdr:rowOff>
    </xdr:from>
    <xdr:to>
      <xdr:col>6</xdr:col>
      <xdr:colOff>238125</xdr:colOff>
      <xdr:row>6</xdr:row>
      <xdr:rowOff>9525</xdr:rowOff>
    </xdr:to>
    <xdr:pic>
      <xdr:nvPicPr>
        <xdr:cNvPr id="6185" name="Picture 9" descr="Click Here for Plntn.jpg"/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095625" y="571500"/>
          <a:ext cx="3019425" cy="1133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200025</xdr:colOff>
      <xdr:row>4</xdr:row>
      <xdr:rowOff>133350</xdr:rowOff>
    </xdr:from>
    <xdr:to>
      <xdr:col>9</xdr:col>
      <xdr:colOff>1066800</xdr:colOff>
      <xdr:row>6</xdr:row>
      <xdr:rowOff>9525</xdr:rowOff>
    </xdr:to>
    <xdr:pic>
      <xdr:nvPicPr>
        <xdr:cNvPr id="6186" name="Picture 11" descr="Plntn33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076950" y="781050"/>
          <a:ext cx="32480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495300</xdr:colOff>
      <xdr:row>6</xdr:row>
      <xdr:rowOff>19050</xdr:rowOff>
    </xdr:from>
    <xdr:to>
      <xdr:col>11</xdr:col>
      <xdr:colOff>152400</xdr:colOff>
      <xdr:row>8</xdr:row>
      <xdr:rowOff>0</xdr:rowOff>
    </xdr:to>
    <xdr:pic>
      <xdr:nvPicPr>
        <xdr:cNvPr id="6187" name="Picture 12" descr="For rubber.jpg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8753475" y="1714500"/>
          <a:ext cx="14097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190501</xdr:rowOff>
    </xdr:from>
    <xdr:to>
      <xdr:col>4</xdr:col>
      <xdr:colOff>419100</xdr:colOff>
      <xdr:row>5</xdr:row>
      <xdr:rowOff>0</xdr:rowOff>
    </xdr:to>
    <xdr:sp macro="" textlink="">
      <xdr:nvSpPr>
        <xdr:cNvPr id="5122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314325" y="1038226"/>
          <a:ext cx="1190625" cy="304799"/>
        </a:xfrm>
        <a:prstGeom prst="roundRect">
          <a:avLst>
            <a:gd name="adj" fmla="val 16667"/>
          </a:avLst>
        </a:prstGeom>
        <a:ln>
          <a:headEnd/>
          <a:tailEnd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Wide Latin" pitchFamily="18" charset="0"/>
              <a:cs typeface="Arial"/>
            </a:rPr>
            <a:t>      </a:t>
          </a:r>
          <a:r>
            <a:rPr lang="en-US" sz="1600" b="1">
              <a:solidFill>
                <a:schemeClr val="lt1"/>
              </a:solidFill>
              <a:latin typeface="+mn-lt"/>
              <a:ea typeface="+mn-ea"/>
              <a:cs typeface="+mn-cs"/>
            </a:rPr>
            <a:t>ഹോം</a:t>
          </a:r>
          <a:endParaRPr lang="en-US" sz="1600" b="0" i="0" strike="noStrike">
            <a:solidFill>
              <a:srgbClr val="000000"/>
            </a:solidFill>
            <a:latin typeface="Wide Latin" pitchFamily="18" charset="0"/>
            <a:cs typeface="Arial"/>
          </a:endParaRPr>
        </a:p>
      </xdr:txBody>
    </xdr:sp>
    <xdr:clientData/>
  </xdr:twoCellAnchor>
  <xdr:twoCellAnchor>
    <xdr:from>
      <xdr:col>4</xdr:col>
      <xdr:colOff>685800</xdr:colOff>
      <xdr:row>3</xdr:row>
      <xdr:rowOff>171449</xdr:rowOff>
    </xdr:from>
    <xdr:to>
      <xdr:col>6</xdr:col>
      <xdr:colOff>561975</xdr:colOff>
      <xdr:row>5</xdr:row>
      <xdr:rowOff>142874</xdr:rowOff>
    </xdr:to>
    <xdr:sp macro="" textlink="">
      <xdr:nvSpPr>
        <xdr:cNvPr id="5417" name="AutoShape 8"/>
        <xdr:cNvSpPr>
          <a:spLocks noChangeArrowheads="1"/>
        </xdr:cNvSpPr>
      </xdr:nvSpPr>
      <xdr:spPr bwMode="auto">
        <a:xfrm>
          <a:off x="1771650" y="657224"/>
          <a:ext cx="3095625" cy="828675"/>
        </a:xfrm>
        <a:prstGeom prst="downArrow">
          <a:avLst>
            <a:gd name="adj1" fmla="val 52461"/>
            <a:gd name="adj2" fmla="val 49138"/>
          </a:avLst>
        </a:prstGeom>
        <a:ln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l-IN" sz="1100" b="1">
              <a:solidFill>
                <a:schemeClr val="lt1"/>
              </a:solidFill>
              <a:latin typeface="+mn-lt"/>
              <a:ea typeface="+mn-ea"/>
              <a:cs typeface="+mn-cs"/>
            </a:rPr>
            <a:t>വിള തിരഞ്ഞെടുക്കാന്‍ താഴെ ക്ലിക്ക് ചെയ്യുക</a:t>
          </a:r>
          <a:endParaRPr lang="en-US" sz="1100" b="1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algn="ctr"/>
          <a:endParaRPr lang="en-US" b="1">
            <a:solidFill>
              <a:schemeClr val="tx1"/>
            </a:solidFill>
          </a:endParaRPr>
        </a:p>
      </xdr:txBody>
    </xdr:sp>
    <xdr:clientData/>
  </xdr:twoCellAnchor>
  <xdr:twoCellAnchor>
    <xdr:from>
      <xdr:col>8</xdr:col>
      <xdr:colOff>742949</xdr:colOff>
      <xdr:row>3</xdr:row>
      <xdr:rowOff>171450</xdr:rowOff>
    </xdr:from>
    <xdr:to>
      <xdr:col>12</xdr:col>
      <xdr:colOff>47625</xdr:colOff>
      <xdr:row>5</xdr:row>
      <xdr:rowOff>133349</xdr:rowOff>
    </xdr:to>
    <xdr:sp macro="" textlink="">
      <xdr:nvSpPr>
        <xdr:cNvPr id="4" name="Down Arrow 3"/>
        <xdr:cNvSpPr/>
      </xdr:nvSpPr>
      <xdr:spPr>
        <a:xfrm>
          <a:off x="6572249" y="657225"/>
          <a:ext cx="2676526" cy="819149"/>
        </a:xfrm>
        <a:prstGeom prst="downArrow">
          <a:avLst>
            <a:gd name="adj1" fmla="val 43156"/>
            <a:gd name="adj2" fmla="val 50000"/>
          </a:avLst>
        </a:prstGeom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ml-IN" sz="1100" b="1">
              <a:solidFill>
                <a:schemeClr val="lt1"/>
              </a:solidFill>
              <a:latin typeface="+mn-lt"/>
              <a:ea typeface="+mn-ea"/>
              <a:cs typeface="+mn-cs"/>
            </a:rPr>
            <a:t>നിങ്ങളുടെ സ്ഥലം സെന്ടില്‍ താഴെ രേഖപ്പെടുത്തുക </a:t>
          </a:r>
          <a:endParaRPr lang="en-US" sz="1000" b="1">
            <a:solidFill>
              <a:schemeClr val="tx2"/>
            </a:solidFill>
          </a:endParaRPr>
        </a:p>
      </xdr:txBody>
    </xdr:sp>
    <xdr:clientData/>
  </xdr:twoCellAnchor>
  <xdr:twoCellAnchor>
    <xdr:from>
      <xdr:col>3</xdr:col>
      <xdr:colOff>85724</xdr:colOff>
      <xdr:row>0</xdr:row>
      <xdr:rowOff>47625</xdr:rowOff>
    </xdr:from>
    <xdr:to>
      <xdr:col>10</xdr:col>
      <xdr:colOff>609599</xdr:colOff>
      <xdr:row>3</xdr:row>
      <xdr:rowOff>133350</xdr:rowOff>
    </xdr:to>
    <xdr:sp macro="" textlink="">
      <xdr:nvSpPr>
        <xdr:cNvPr id="5" name="Rectangle 4"/>
        <xdr:cNvSpPr/>
      </xdr:nvSpPr>
      <xdr:spPr>
        <a:xfrm>
          <a:off x="400049" y="47625"/>
          <a:ext cx="7439025" cy="571500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800">
              <a:latin typeface="+mj-lt"/>
            </a:rPr>
            <a:t>CENTRE  FOR E-LEARNING</a:t>
          </a:r>
        </a:p>
        <a:p>
          <a:pPr algn="ctr"/>
          <a:r>
            <a:rPr lang="en-US" sz="1100"/>
            <a:t>KERALA  AGRICULTURAL UNIVERSITY</a:t>
          </a:r>
        </a:p>
      </xdr:txBody>
    </xdr:sp>
    <xdr:clientData/>
  </xdr:twoCellAnchor>
  <xdr:twoCellAnchor editAs="oneCell">
    <xdr:from>
      <xdr:col>3</xdr:col>
      <xdr:colOff>85725</xdr:colOff>
      <xdr:row>0</xdr:row>
      <xdr:rowOff>19050</xdr:rowOff>
    </xdr:from>
    <xdr:to>
      <xdr:col>3</xdr:col>
      <xdr:colOff>619125</xdr:colOff>
      <xdr:row>3</xdr:row>
      <xdr:rowOff>133350</xdr:rowOff>
    </xdr:to>
    <xdr:pic>
      <xdr:nvPicPr>
        <xdr:cNvPr id="7204" name="Picture 25" descr="NewCELEmblem5.pn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76350" y="19050"/>
          <a:ext cx="5334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152400</xdr:colOff>
      <xdr:row>0</xdr:row>
      <xdr:rowOff>38100</xdr:rowOff>
    </xdr:from>
    <xdr:to>
      <xdr:col>10</xdr:col>
      <xdr:colOff>619125</xdr:colOff>
      <xdr:row>3</xdr:row>
      <xdr:rowOff>133350</xdr:rowOff>
    </xdr:to>
    <xdr:pic>
      <xdr:nvPicPr>
        <xdr:cNvPr id="7205" name="Picture 26" descr="KAULogo.pn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515350" y="38100"/>
          <a:ext cx="4667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47626</xdr:colOff>
      <xdr:row>0</xdr:row>
      <xdr:rowOff>9526</xdr:rowOff>
    </xdr:from>
    <xdr:to>
      <xdr:col>10</xdr:col>
      <xdr:colOff>971550</xdr:colOff>
      <xdr:row>4</xdr:row>
      <xdr:rowOff>9525</xdr:rowOff>
    </xdr:to>
    <xdr:sp macro="" textlink="">
      <xdr:nvSpPr>
        <xdr:cNvPr id="7" name="Rectangle 6"/>
        <xdr:cNvSpPr/>
      </xdr:nvSpPr>
      <xdr:spPr>
        <a:xfrm>
          <a:off x="638176" y="9526"/>
          <a:ext cx="8181974" cy="647699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800">
              <a:latin typeface="+mj-lt"/>
            </a:rPr>
            <a:t>CENTRE  FOR E-LEARNING</a:t>
          </a:r>
        </a:p>
        <a:p>
          <a:pPr algn="ctr"/>
          <a:r>
            <a:rPr lang="en-US" sz="1100"/>
            <a:t>KERALA  AGRICULTURAL UNIVERSITY</a:t>
          </a:r>
        </a:p>
      </xdr:txBody>
    </xdr:sp>
    <xdr:clientData/>
  </xdr:twoCellAnchor>
  <xdr:twoCellAnchor editAs="oneCell">
    <xdr:from>
      <xdr:col>3</xdr:col>
      <xdr:colOff>47625</xdr:colOff>
      <xdr:row>0</xdr:row>
      <xdr:rowOff>9525</xdr:rowOff>
    </xdr:from>
    <xdr:to>
      <xdr:col>3</xdr:col>
      <xdr:colOff>581025</xdr:colOff>
      <xdr:row>4</xdr:row>
      <xdr:rowOff>0</xdr:rowOff>
    </xdr:to>
    <xdr:pic>
      <xdr:nvPicPr>
        <xdr:cNvPr id="4296" name="Picture 25" descr="NewCELEmblem5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52550" y="9525"/>
          <a:ext cx="53340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514350</xdr:colOff>
      <xdr:row>0</xdr:row>
      <xdr:rowOff>9525</xdr:rowOff>
    </xdr:from>
    <xdr:to>
      <xdr:col>10</xdr:col>
      <xdr:colOff>981075</xdr:colOff>
      <xdr:row>3</xdr:row>
      <xdr:rowOff>142875</xdr:rowOff>
    </xdr:to>
    <xdr:pic>
      <xdr:nvPicPr>
        <xdr:cNvPr id="4297" name="Picture 26" descr="KAULogo.pn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63025" y="9525"/>
          <a:ext cx="4667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1285875</xdr:colOff>
      <xdr:row>4</xdr:row>
      <xdr:rowOff>95250</xdr:rowOff>
    </xdr:from>
    <xdr:to>
      <xdr:col>6</xdr:col>
      <xdr:colOff>38100</xdr:colOff>
      <xdr:row>5</xdr:row>
      <xdr:rowOff>419100</xdr:rowOff>
    </xdr:to>
    <xdr:pic>
      <xdr:nvPicPr>
        <xdr:cNvPr id="4298" name="Picture 8" descr="Click to select2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267075" y="742950"/>
          <a:ext cx="26955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266700</xdr:colOff>
      <xdr:row>4</xdr:row>
      <xdr:rowOff>76200</xdr:rowOff>
    </xdr:from>
    <xdr:to>
      <xdr:col>12</xdr:col>
      <xdr:colOff>295275</xdr:colOff>
      <xdr:row>6</xdr:row>
      <xdr:rowOff>66675</xdr:rowOff>
    </xdr:to>
    <xdr:pic>
      <xdr:nvPicPr>
        <xdr:cNvPr id="4299" name="Picture 10" descr="vegetables very nw.jpg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410450" y="723900"/>
          <a:ext cx="30003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85725</xdr:colOff>
      <xdr:row>4</xdr:row>
      <xdr:rowOff>247650</xdr:rowOff>
    </xdr:from>
    <xdr:to>
      <xdr:col>4</xdr:col>
      <xdr:colOff>600075</xdr:colOff>
      <xdr:row>5</xdr:row>
      <xdr:rowOff>342900</xdr:rowOff>
    </xdr:to>
    <xdr:pic>
      <xdr:nvPicPr>
        <xdr:cNvPr id="4300" name="Picture 11" descr="Home veg.jpg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90650" y="895350"/>
          <a:ext cx="11906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6</xdr:row>
      <xdr:rowOff>57150</xdr:rowOff>
    </xdr:from>
    <xdr:to>
      <xdr:col>11</xdr:col>
      <xdr:colOff>512790</xdr:colOff>
      <xdr:row>51</xdr:row>
      <xdr:rowOff>28149</xdr:rowOff>
    </xdr:to>
    <xdr:pic>
      <xdr:nvPicPr>
        <xdr:cNvPr id="7410" name="Picture 2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duotone>
            <a:prstClr val="black"/>
            <a:schemeClr val="tx2">
              <a:lumMod val="60000"/>
              <a:lumOff val="40000"/>
              <a:tint val="45000"/>
              <a:satMod val="400000"/>
            </a:schemeClr>
          </a:duotone>
        </a:blip>
        <a:stretch>
          <a:fillRect/>
        </a:stretch>
      </xdr:blipFill>
      <xdr:spPr bwMode="auto">
        <a:xfrm>
          <a:off x="1343025" y="219075"/>
          <a:ext cx="5875365" cy="7257624"/>
        </a:xfrm>
        <a:prstGeom prst="rect">
          <a:avLst/>
        </a:prstGeom>
        <a:solidFill>
          <a:schemeClr val="accent2">
            <a:lumMod val="60000"/>
            <a:lumOff val="40000"/>
          </a:schemeClr>
        </a:solidFill>
        <a:ln w="12700">
          <a:solidFill>
            <a:schemeClr val="tx2">
              <a:lumMod val="60000"/>
              <a:lumOff val="40000"/>
            </a:schemeClr>
          </a:solidFill>
        </a:ln>
      </xdr:spPr>
    </xdr:pic>
    <xdr:clientData fPrintsWithSheet="0"/>
  </xdr:twoCellAnchor>
  <xdr:twoCellAnchor>
    <xdr:from>
      <xdr:col>12</xdr:col>
      <xdr:colOff>361950</xdr:colOff>
      <xdr:row>13</xdr:row>
      <xdr:rowOff>66675</xdr:rowOff>
    </xdr:from>
    <xdr:to>
      <xdr:col>13</xdr:col>
      <xdr:colOff>600075</xdr:colOff>
      <xdr:row>16</xdr:row>
      <xdr:rowOff>104775</xdr:rowOff>
    </xdr:to>
    <xdr:sp macro="" textlink="">
      <xdr:nvSpPr>
        <xdr:cNvPr id="7171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7677150" y="1362075"/>
          <a:ext cx="847725" cy="523875"/>
        </a:xfrm>
        <a:prstGeom prst="roundRect">
          <a:avLst>
            <a:gd name="adj" fmla="val 16667"/>
          </a:avLst>
        </a:prstGeom>
        <a:ln>
          <a:headEnd/>
          <a:tailEnd/>
        </a:ln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Back to Plantation Crops</a:t>
          </a:r>
        </a:p>
      </xdr:txBody>
    </xdr:sp>
    <xdr:clientData/>
  </xdr:twoCellAnchor>
  <xdr:twoCellAnchor>
    <xdr:from>
      <xdr:col>12</xdr:col>
      <xdr:colOff>333375</xdr:colOff>
      <xdr:row>7</xdr:row>
      <xdr:rowOff>123825</xdr:rowOff>
    </xdr:from>
    <xdr:to>
      <xdr:col>14</xdr:col>
      <xdr:colOff>190500</xdr:colOff>
      <xdr:row>9</xdr:row>
      <xdr:rowOff>19050</xdr:rowOff>
    </xdr:to>
    <xdr:sp macro="" textlink="">
      <xdr:nvSpPr>
        <xdr:cNvPr id="7172" name="AutoShape 4">
          <a:hlinkClick xmlns:r="http://schemas.openxmlformats.org/officeDocument/2006/relationships" r:id="rId3"/>
        </xdr:cNvPr>
        <xdr:cNvSpPr>
          <a:spLocks noChangeArrowheads="1"/>
        </xdr:cNvSpPr>
      </xdr:nvSpPr>
      <xdr:spPr bwMode="auto">
        <a:xfrm>
          <a:off x="7648575" y="447675"/>
          <a:ext cx="1076325" cy="219075"/>
        </a:xfrm>
        <a:prstGeom prst="roundRect">
          <a:avLst>
            <a:gd name="adj" fmla="val 16667"/>
          </a:avLst>
        </a:prstGeom>
        <a:ln>
          <a:headEnd/>
          <a:tailEnd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     </a:t>
          </a:r>
          <a:r>
            <a:rPr lang="en-US" sz="1000" b="1" i="0" strike="noStrike">
              <a:solidFill>
                <a:srgbClr val="000000"/>
              </a:solidFill>
              <a:latin typeface="Wide Latin" pitchFamily="18" charset="0"/>
              <a:cs typeface="Arial"/>
            </a:rPr>
            <a:t>HOME</a:t>
          </a:r>
        </a:p>
      </xdr:txBody>
    </xdr:sp>
    <xdr:clientData/>
  </xdr:twoCellAnchor>
  <xdr:twoCellAnchor>
    <xdr:from>
      <xdr:col>2</xdr:col>
      <xdr:colOff>142875</xdr:colOff>
      <xdr:row>0</xdr:row>
      <xdr:rowOff>9525</xdr:rowOff>
    </xdr:from>
    <xdr:to>
      <xdr:col>11</xdr:col>
      <xdr:colOff>514350</xdr:colOff>
      <xdr:row>4</xdr:row>
      <xdr:rowOff>104776</xdr:rowOff>
    </xdr:to>
    <xdr:sp macro="" textlink="">
      <xdr:nvSpPr>
        <xdr:cNvPr id="5" name="Rectangle 4"/>
        <xdr:cNvSpPr/>
      </xdr:nvSpPr>
      <xdr:spPr>
        <a:xfrm>
          <a:off x="1362075" y="9525"/>
          <a:ext cx="5857875" cy="581026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800">
              <a:latin typeface="+mj-lt"/>
            </a:rPr>
            <a:t>CENTRE  FOR E-LEARNING</a:t>
          </a:r>
        </a:p>
        <a:p>
          <a:pPr algn="ctr"/>
          <a:r>
            <a:rPr lang="en-US" sz="1100"/>
            <a:t>KERALA  AGRICULTURAL UNIVERSITY</a:t>
          </a:r>
        </a:p>
      </xdr:txBody>
    </xdr:sp>
    <xdr:clientData/>
  </xdr:twoCellAnchor>
  <xdr:twoCellAnchor editAs="oneCell">
    <xdr:from>
      <xdr:col>2</xdr:col>
      <xdr:colOff>152400</xdr:colOff>
      <xdr:row>0</xdr:row>
      <xdr:rowOff>9525</xdr:rowOff>
    </xdr:from>
    <xdr:to>
      <xdr:col>3</xdr:col>
      <xdr:colOff>76200</xdr:colOff>
      <xdr:row>4</xdr:row>
      <xdr:rowOff>85725</xdr:rowOff>
    </xdr:to>
    <xdr:pic>
      <xdr:nvPicPr>
        <xdr:cNvPr id="8227" name="Picture 25" descr="NewCELEmblem5.png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371600" y="9525"/>
          <a:ext cx="53340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47625</xdr:colOff>
      <xdr:row>0</xdr:row>
      <xdr:rowOff>0</xdr:rowOff>
    </xdr:from>
    <xdr:to>
      <xdr:col>11</xdr:col>
      <xdr:colOff>514350</xdr:colOff>
      <xdr:row>4</xdr:row>
      <xdr:rowOff>95250</xdr:rowOff>
    </xdr:to>
    <xdr:pic>
      <xdr:nvPicPr>
        <xdr:cNvPr id="8228" name="Picture 26" descr="KAULogo.png"/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753225" y="0"/>
          <a:ext cx="46672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180974</xdr:colOff>
      <xdr:row>0</xdr:row>
      <xdr:rowOff>85725</xdr:rowOff>
    </xdr:from>
    <xdr:to>
      <xdr:col>12</xdr:col>
      <xdr:colOff>9524</xdr:colOff>
      <xdr:row>4</xdr:row>
      <xdr:rowOff>19051</xdr:rowOff>
    </xdr:to>
    <xdr:sp macro="" textlink="">
      <xdr:nvSpPr>
        <xdr:cNvPr id="4" name="Rectangle 3"/>
        <xdr:cNvSpPr/>
      </xdr:nvSpPr>
      <xdr:spPr>
        <a:xfrm>
          <a:off x="790574" y="85725"/>
          <a:ext cx="7305675" cy="581026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800">
              <a:latin typeface="+mj-lt"/>
            </a:rPr>
            <a:t>CENTRE  FOR E-LEARNING</a:t>
          </a:r>
        </a:p>
        <a:p>
          <a:pPr algn="ctr"/>
          <a:r>
            <a:rPr lang="en-US" sz="1100"/>
            <a:t>KERALA  AGRICULTURAL UNIVERSITY</a:t>
          </a:r>
        </a:p>
      </xdr:txBody>
    </xdr:sp>
    <xdr:clientData/>
  </xdr:twoCellAnchor>
  <xdr:twoCellAnchor editAs="oneCell">
    <xdr:from>
      <xdr:col>3</xdr:col>
      <xdr:colOff>180975</xdr:colOff>
      <xdr:row>0</xdr:row>
      <xdr:rowOff>85725</xdr:rowOff>
    </xdr:from>
    <xdr:to>
      <xdr:col>3</xdr:col>
      <xdr:colOff>714375</xdr:colOff>
      <xdr:row>4</xdr:row>
      <xdr:rowOff>38100</xdr:rowOff>
    </xdr:to>
    <xdr:pic>
      <xdr:nvPicPr>
        <xdr:cNvPr id="9244" name="Picture 25" descr="NewCELEmblem5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52575" y="85725"/>
          <a:ext cx="5334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323850</xdr:colOff>
      <xdr:row>0</xdr:row>
      <xdr:rowOff>85725</xdr:rowOff>
    </xdr:from>
    <xdr:to>
      <xdr:col>13</xdr:col>
      <xdr:colOff>0</xdr:colOff>
      <xdr:row>4</xdr:row>
      <xdr:rowOff>57150</xdr:rowOff>
    </xdr:to>
    <xdr:pic>
      <xdr:nvPicPr>
        <xdr:cNvPr id="9245" name="Picture 26" descr="KAULogo.pn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553450" y="85725"/>
          <a:ext cx="46672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942975</xdr:colOff>
      <xdr:row>5</xdr:row>
      <xdr:rowOff>485775</xdr:rowOff>
    </xdr:from>
    <xdr:to>
      <xdr:col>6</xdr:col>
      <xdr:colOff>85725</xdr:colOff>
      <xdr:row>7</xdr:row>
      <xdr:rowOff>9525</xdr:rowOff>
    </xdr:to>
    <xdr:pic>
      <xdr:nvPicPr>
        <xdr:cNvPr id="9246" name="Picture 6" descr="vila therenjedukku 1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3038475" y="1295400"/>
          <a:ext cx="24669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5</xdr:row>
      <xdr:rowOff>342900</xdr:rowOff>
    </xdr:from>
    <xdr:to>
      <xdr:col>4</xdr:col>
      <xdr:colOff>733425</xdr:colOff>
      <xdr:row>6</xdr:row>
      <xdr:rowOff>247650</xdr:rowOff>
    </xdr:to>
    <xdr:pic>
      <xdr:nvPicPr>
        <xdr:cNvPr id="9247" name="Picture 7" descr="home nw 1.jpg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476375" y="1152525"/>
          <a:ext cx="13525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571499</xdr:colOff>
      <xdr:row>4</xdr:row>
      <xdr:rowOff>95250</xdr:rowOff>
    </xdr:from>
    <xdr:to>
      <xdr:col>6</xdr:col>
      <xdr:colOff>419099</xdr:colOff>
      <xdr:row>5</xdr:row>
      <xdr:rowOff>581025</xdr:rowOff>
    </xdr:to>
    <xdr:sp macro="" textlink="">
      <xdr:nvSpPr>
        <xdr:cNvPr id="9437" name="AutoShape 2"/>
        <xdr:cNvSpPr>
          <a:spLocks noChangeArrowheads="1"/>
        </xdr:cNvSpPr>
      </xdr:nvSpPr>
      <xdr:spPr bwMode="auto">
        <a:xfrm>
          <a:off x="2105024" y="742950"/>
          <a:ext cx="2962275" cy="742950"/>
        </a:xfrm>
        <a:prstGeom prst="downArrow">
          <a:avLst>
            <a:gd name="adj1" fmla="val 63505"/>
            <a:gd name="adj2" fmla="val 49817"/>
          </a:avLst>
        </a:prstGeom>
        <a:ln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l-IN" sz="1100" b="1">
              <a:solidFill>
                <a:schemeClr val="lt1"/>
              </a:solidFill>
              <a:latin typeface="Arial" pitchFamily="34" charset="0"/>
              <a:ea typeface="+mn-ea"/>
              <a:cs typeface="+mn-cs"/>
            </a:rPr>
            <a:t>വിള തിരഞ്ഞെടുക്കാന്‍ താഴെ </a:t>
          </a:r>
          <a:endParaRPr lang="en-US" sz="1100" b="1">
            <a:solidFill>
              <a:schemeClr val="lt1"/>
            </a:solidFill>
            <a:latin typeface="Arial" pitchFamily="34" charset="0"/>
            <a:ea typeface="+mn-ea"/>
            <a:cs typeface="Arial" pitchFamily="34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l-IN" sz="1100" b="1">
              <a:solidFill>
                <a:schemeClr val="lt1"/>
              </a:solidFill>
              <a:latin typeface="Arial" pitchFamily="34" charset="0"/>
              <a:ea typeface="+mn-ea"/>
              <a:cs typeface="+mn-cs"/>
            </a:rPr>
            <a:t>ക്ലിക്ക് ചെയ്യുക</a:t>
          </a:r>
          <a:endParaRPr lang="en-US" sz="1100" b="1">
            <a:solidFill>
              <a:schemeClr val="lt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endParaRPr lang="en-US" b="1"/>
        </a:p>
      </xdr:txBody>
    </xdr:sp>
    <xdr:clientData/>
  </xdr:twoCellAnchor>
  <xdr:twoCellAnchor>
    <xdr:from>
      <xdr:col>3</xdr:col>
      <xdr:colOff>28575</xdr:colOff>
      <xdr:row>5</xdr:row>
      <xdr:rowOff>190500</xdr:rowOff>
    </xdr:from>
    <xdr:to>
      <xdr:col>4</xdr:col>
      <xdr:colOff>495300</xdr:colOff>
      <xdr:row>5</xdr:row>
      <xdr:rowOff>552450</xdr:rowOff>
    </xdr:to>
    <xdr:sp macro="" textlink="">
      <xdr:nvSpPr>
        <xdr:cNvPr id="9220" name="AutoShape 4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914400" y="1095375"/>
          <a:ext cx="1076325" cy="361950"/>
        </a:xfrm>
        <a:prstGeom prst="roundRect">
          <a:avLst>
            <a:gd name="adj" fmla="val 16667"/>
          </a:avLst>
        </a:prstGeom>
        <a:ln>
          <a:headEnd/>
          <a:tailEnd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Wild latin"/>
              <a:cs typeface="Arial"/>
            </a:rPr>
            <a:t>  </a:t>
          </a:r>
          <a:r>
            <a:rPr lang="en-US" sz="1200" b="1" i="0" strike="noStrike">
              <a:solidFill>
                <a:srgbClr val="000000"/>
              </a:solidFill>
              <a:latin typeface="Wild latin"/>
              <a:cs typeface="Arial"/>
            </a:rPr>
            <a:t>    </a:t>
          </a:r>
          <a:r>
            <a:rPr lang="en-US" sz="1800" b="1">
              <a:solidFill>
                <a:schemeClr val="lt1"/>
              </a:solidFill>
              <a:latin typeface="+mn-lt"/>
              <a:ea typeface="+mn-ea"/>
              <a:cs typeface="+mn-cs"/>
            </a:rPr>
            <a:t>ഹോം</a:t>
          </a:r>
          <a:endParaRPr lang="en-US" sz="1800" b="1" i="0" strike="noStrike">
            <a:solidFill>
              <a:srgbClr val="000000"/>
            </a:solidFill>
            <a:latin typeface="Wide Latin" pitchFamily="18" charset="0"/>
            <a:cs typeface="Arial"/>
          </a:endParaRPr>
        </a:p>
      </xdr:txBody>
    </xdr:sp>
    <xdr:clientData/>
  </xdr:twoCellAnchor>
  <xdr:twoCellAnchor>
    <xdr:from>
      <xdr:col>6</xdr:col>
      <xdr:colOff>790575</xdr:colOff>
      <xdr:row>4</xdr:row>
      <xdr:rowOff>123826</xdr:rowOff>
    </xdr:from>
    <xdr:to>
      <xdr:col>9</xdr:col>
      <xdr:colOff>771525</xdr:colOff>
      <xdr:row>5</xdr:row>
      <xdr:rowOff>571501</xdr:rowOff>
    </xdr:to>
    <xdr:sp macro="" textlink="">
      <xdr:nvSpPr>
        <xdr:cNvPr id="9439" name="AutoShape 5"/>
        <xdr:cNvSpPr>
          <a:spLocks noChangeArrowheads="1"/>
        </xdr:cNvSpPr>
      </xdr:nvSpPr>
      <xdr:spPr bwMode="auto">
        <a:xfrm>
          <a:off x="5438775" y="771526"/>
          <a:ext cx="2781300" cy="704850"/>
        </a:xfrm>
        <a:prstGeom prst="downArrow">
          <a:avLst>
            <a:gd name="adj1" fmla="val 59589"/>
            <a:gd name="adj2" fmla="val 50193"/>
          </a:avLst>
        </a:prstGeom>
        <a:ln>
          <a:solidFill>
            <a:schemeClr val="accent2"/>
          </a:solidFill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chemeClr val="lt1"/>
              </a:solidFill>
              <a:latin typeface="Arial" pitchFamily="34" charset="0"/>
              <a:ea typeface="+mn-ea"/>
              <a:cs typeface="Arial" pitchFamily="34" charset="0"/>
            </a:rPr>
            <a:t>ചെടികളുടെ എണ്ണം താഴെ രേഖപ്പെടുത്തുക    </a:t>
          </a:r>
        </a:p>
        <a:p>
          <a:pPr algn="ctr"/>
          <a:endParaRPr lang="en-US" b="1"/>
        </a:p>
      </xdr:txBody>
    </xdr:sp>
    <xdr:clientData/>
  </xdr:twoCellAnchor>
  <xdr:twoCellAnchor>
    <xdr:from>
      <xdr:col>1</xdr:col>
      <xdr:colOff>0</xdr:colOff>
      <xdr:row>0</xdr:row>
      <xdr:rowOff>28575</xdr:rowOff>
    </xdr:from>
    <xdr:to>
      <xdr:col>9</xdr:col>
      <xdr:colOff>9525</xdr:colOff>
      <xdr:row>3</xdr:row>
      <xdr:rowOff>114300</xdr:rowOff>
    </xdr:to>
    <xdr:sp macro="" textlink="">
      <xdr:nvSpPr>
        <xdr:cNvPr id="5" name="Rectangle 4"/>
        <xdr:cNvSpPr/>
      </xdr:nvSpPr>
      <xdr:spPr>
        <a:xfrm>
          <a:off x="885825" y="28575"/>
          <a:ext cx="6534150" cy="571500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800">
              <a:latin typeface="+mj-lt"/>
            </a:rPr>
            <a:t>CENTRE  FOR E-LEARNING</a:t>
          </a:r>
        </a:p>
        <a:p>
          <a:pPr algn="ctr"/>
          <a:r>
            <a:rPr lang="en-US" sz="1100"/>
            <a:t>KERALA  AGRICULTURAL UNIVERSITY</a:t>
          </a: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523875</xdr:colOff>
      <xdr:row>3</xdr:row>
      <xdr:rowOff>114300</xdr:rowOff>
    </xdr:to>
    <xdr:pic>
      <xdr:nvPicPr>
        <xdr:cNvPr id="10276" name="Picture 25" descr="NewCELEmblem5.pn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28675" y="0"/>
          <a:ext cx="5334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752475</xdr:colOff>
      <xdr:row>0</xdr:row>
      <xdr:rowOff>19050</xdr:rowOff>
    </xdr:from>
    <xdr:to>
      <xdr:col>9</xdr:col>
      <xdr:colOff>19050</xdr:colOff>
      <xdr:row>3</xdr:row>
      <xdr:rowOff>114300</xdr:rowOff>
    </xdr:to>
    <xdr:pic>
      <xdr:nvPicPr>
        <xdr:cNvPr id="10277" name="Picture 26" descr="KAULogo.pn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7553325" y="19050"/>
          <a:ext cx="4667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771524</xdr:colOff>
      <xdr:row>4</xdr:row>
      <xdr:rowOff>161926</xdr:rowOff>
    </xdr:from>
    <xdr:to>
      <xdr:col>6</xdr:col>
      <xdr:colOff>552449</xdr:colOff>
      <xdr:row>4</xdr:row>
      <xdr:rowOff>895350</xdr:rowOff>
    </xdr:to>
    <xdr:sp macro="" textlink="">
      <xdr:nvSpPr>
        <xdr:cNvPr id="11547" name="AutoShape 2"/>
        <xdr:cNvSpPr>
          <a:spLocks noChangeArrowheads="1"/>
        </xdr:cNvSpPr>
      </xdr:nvSpPr>
      <xdr:spPr bwMode="auto">
        <a:xfrm>
          <a:off x="2057399" y="809626"/>
          <a:ext cx="2828925" cy="733424"/>
        </a:xfrm>
        <a:prstGeom prst="downArrow">
          <a:avLst>
            <a:gd name="adj1" fmla="val 50000"/>
            <a:gd name="adj2" fmla="val 25000"/>
          </a:avLst>
        </a:prstGeom>
        <a:ln>
          <a:solidFill>
            <a:schemeClr val="accent3">
              <a:lumMod val="60000"/>
              <a:lumOff val="40000"/>
            </a:schemeClr>
          </a:solidFill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 b="1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l-IN" sz="1100" b="1">
              <a:solidFill>
                <a:schemeClr val="lt1"/>
              </a:solidFill>
              <a:latin typeface="+mn-lt"/>
              <a:ea typeface="+mn-ea"/>
              <a:cs typeface="+mn-cs"/>
            </a:rPr>
            <a:t>വിള തിരഞ്ഞെടുക്കാന്‍ താഴെ ക്ലിക്ക് ചെയ്യുക</a:t>
          </a:r>
          <a:endParaRPr lang="en-US" sz="1100" b="1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endParaRPr lang="en-US" b="1">
            <a:solidFill>
              <a:schemeClr val="tx1"/>
            </a:solidFill>
          </a:endParaRPr>
        </a:p>
      </xdr:txBody>
    </xdr:sp>
    <xdr:clientData/>
  </xdr:twoCellAnchor>
  <xdr:twoCellAnchor>
    <xdr:from>
      <xdr:col>1</xdr:col>
      <xdr:colOff>0</xdr:colOff>
      <xdr:row>4</xdr:row>
      <xdr:rowOff>323850</xdr:rowOff>
    </xdr:from>
    <xdr:to>
      <xdr:col>4</xdr:col>
      <xdr:colOff>457201</xdr:colOff>
      <xdr:row>4</xdr:row>
      <xdr:rowOff>628650</xdr:rowOff>
    </xdr:to>
    <xdr:sp macro="" textlink="">
      <xdr:nvSpPr>
        <xdr:cNvPr id="11270" name="AutoShape 6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590550" y="971550"/>
          <a:ext cx="1066801" cy="304800"/>
        </a:xfrm>
        <a:prstGeom prst="roundRect">
          <a:avLst>
            <a:gd name="adj" fmla="val 16667"/>
          </a:avLst>
        </a:prstGeom>
        <a:ln>
          <a:headEnd/>
          <a:tailEnd/>
        </a:ln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en-US" sz="1000" b="0" i="0" strike="noStrike">
              <a:solidFill>
                <a:srgbClr val="FFFF00"/>
              </a:solidFill>
              <a:latin typeface="Arial"/>
              <a:cs typeface="Arial"/>
            </a:rPr>
            <a:t> </a:t>
          </a:r>
          <a:r>
            <a:rPr lang="en-US" sz="1800" b="1">
              <a:solidFill>
                <a:schemeClr val="lt1"/>
              </a:solidFill>
              <a:latin typeface="+mn-lt"/>
              <a:ea typeface="+mn-ea"/>
              <a:cs typeface="+mn-cs"/>
            </a:rPr>
            <a:t>ഹോം</a:t>
          </a:r>
          <a:endParaRPr lang="en-US" sz="1800" b="1" i="0" strike="noStrike">
            <a:solidFill>
              <a:srgbClr val="0000FF"/>
            </a:solidFill>
            <a:latin typeface="Wide Latin" pitchFamily="18" charset="0"/>
            <a:cs typeface="Arial"/>
          </a:endParaRPr>
        </a:p>
      </xdr:txBody>
    </xdr:sp>
    <xdr:clientData/>
  </xdr:twoCellAnchor>
  <xdr:twoCellAnchor>
    <xdr:from>
      <xdr:col>11</xdr:col>
      <xdr:colOff>933450</xdr:colOff>
      <xdr:row>4</xdr:row>
      <xdr:rowOff>600075</xdr:rowOff>
    </xdr:from>
    <xdr:to>
      <xdr:col>12</xdr:col>
      <xdr:colOff>95250</xdr:colOff>
      <xdr:row>4</xdr:row>
      <xdr:rowOff>885824</xdr:rowOff>
    </xdr:to>
    <xdr:sp macro="" textlink="">
      <xdr:nvSpPr>
        <xdr:cNvPr id="8" name="Down Arrow 7"/>
        <xdr:cNvSpPr/>
      </xdr:nvSpPr>
      <xdr:spPr>
        <a:xfrm>
          <a:off x="8924925" y="1247775"/>
          <a:ext cx="438150" cy="285749"/>
        </a:xfrm>
        <a:prstGeom prst="down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28575</xdr:colOff>
      <xdr:row>0</xdr:row>
      <xdr:rowOff>0</xdr:rowOff>
    </xdr:from>
    <xdr:to>
      <xdr:col>10</xdr:col>
      <xdr:colOff>438150</xdr:colOff>
      <xdr:row>4</xdr:row>
      <xdr:rowOff>95251</xdr:rowOff>
    </xdr:to>
    <xdr:sp macro="" textlink="">
      <xdr:nvSpPr>
        <xdr:cNvPr id="5" name="Rectangle 4"/>
        <xdr:cNvSpPr/>
      </xdr:nvSpPr>
      <xdr:spPr>
        <a:xfrm>
          <a:off x="638175" y="0"/>
          <a:ext cx="7096125" cy="742951"/>
        </a:xfrm>
        <a:prstGeom prst="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2800">
              <a:latin typeface="+mj-lt"/>
            </a:rPr>
            <a:t>CENTRE  FOR E-LEARNING</a:t>
          </a:r>
        </a:p>
        <a:p>
          <a:pPr algn="ctr"/>
          <a:r>
            <a:rPr lang="en-US" sz="1100"/>
            <a:t>KERALA  AGRICULTURAL UNIVERSITY</a:t>
          </a:r>
        </a:p>
      </xdr:txBody>
    </xdr:sp>
    <xdr:clientData/>
  </xdr:twoCellAnchor>
  <xdr:twoCellAnchor editAs="oneCell">
    <xdr:from>
      <xdr:col>3</xdr:col>
      <xdr:colOff>28575</xdr:colOff>
      <xdr:row>0</xdr:row>
      <xdr:rowOff>0</xdr:rowOff>
    </xdr:from>
    <xdr:to>
      <xdr:col>3</xdr:col>
      <xdr:colOff>685800</xdr:colOff>
      <xdr:row>4</xdr:row>
      <xdr:rowOff>95250</xdr:rowOff>
    </xdr:to>
    <xdr:pic>
      <xdr:nvPicPr>
        <xdr:cNvPr id="11300" name="Picture 25" descr="NewCELEmblem5.pn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52500" y="0"/>
          <a:ext cx="657225" cy="742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114300</xdr:colOff>
      <xdr:row>0</xdr:row>
      <xdr:rowOff>9525</xdr:rowOff>
    </xdr:from>
    <xdr:to>
      <xdr:col>10</xdr:col>
      <xdr:colOff>666750</xdr:colOff>
      <xdr:row>4</xdr:row>
      <xdr:rowOff>95250</xdr:rowOff>
    </xdr:to>
    <xdr:pic>
      <xdr:nvPicPr>
        <xdr:cNvPr id="11301" name="Picture 26" descr="KAULogo.pn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115300" y="9525"/>
          <a:ext cx="55245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962025</xdr:colOff>
      <xdr:row>0</xdr:row>
      <xdr:rowOff>0</xdr:rowOff>
    </xdr:from>
    <xdr:to>
      <xdr:col>3</xdr:col>
      <xdr:colOff>476250</xdr:colOff>
      <xdr:row>2</xdr:row>
      <xdr:rowOff>19050</xdr:rowOff>
    </xdr:to>
    <xdr:pic>
      <xdr:nvPicPr>
        <xdr:cNvPr id="12315" name="Picture 25" descr="NewCELEmblem5.pn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2025" y="0"/>
          <a:ext cx="53340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257175</xdr:colOff>
      <xdr:row>0</xdr:row>
      <xdr:rowOff>9525</xdr:rowOff>
    </xdr:from>
    <xdr:to>
      <xdr:col>11</xdr:col>
      <xdr:colOff>0</xdr:colOff>
      <xdr:row>2</xdr:row>
      <xdr:rowOff>9525</xdr:rowOff>
    </xdr:to>
    <xdr:pic>
      <xdr:nvPicPr>
        <xdr:cNvPr id="12316" name="Picture 26" descr="KAULogo.png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9525"/>
          <a:ext cx="4667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838200</xdr:colOff>
      <xdr:row>3</xdr:row>
      <xdr:rowOff>200025</xdr:rowOff>
    </xdr:from>
    <xdr:to>
      <xdr:col>4</xdr:col>
      <xdr:colOff>104775</xdr:colOff>
      <xdr:row>3</xdr:row>
      <xdr:rowOff>609600</xdr:rowOff>
    </xdr:to>
    <xdr:pic>
      <xdr:nvPicPr>
        <xdr:cNvPr id="12317" name="Picture 6" descr="Home.jpg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38200" y="942975"/>
          <a:ext cx="9906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1038225</xdr:colOff>
      <xdr:row>2</xdr:row>
      <xdr:rowOff>123825</xdr:rowOff>
    </xdr:from>
    <xdr:to>
      <xdr:col>6</xdr:col>
      <xdr:colOff>161925</xdr:colOff>
      <xdr:row>3</xdr:row>
      <xdr:rowOff>704850</xdr:rowOff>
    </xdr:to>
    <xdr:sp macro="" textlink="">
      <xdr:nvSpPr>
        <xdr:cNvPr id="7" name="AutoShape 2"/>
        <xdr:cNvSpPr>
          <a:spLocks noChangeArrowheads="1"/>
        </xdr:cNvSpPr>
      </xdr:nvSpPr>
      <xdr:spPr bwMode="auto">
        <a:xfrm>
          <a:off x="2771775" y="704850"/>
          <a:ext cx="2962275" cy="742950"/>
        </a:xfrm>
        <a:prstGeom prst="downArrow">
          <a:avLst>
            <a:gd name="adj1" fmla="val 63505"/>
            <a:gd name="adj2" fmla="val 49817"/>
          </a:avLst>
        </a:prstGeom>
        <a:ln>
          <a:headEnd/>
          <a:tailEnd/>
        </a:ln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l-IN" sz="1100" b="1">
              <a:solidFill>
                <a:schemeClr val="lt1"/>
              </a:solidFill>
              <a:latin typeface="Arial" pitchFamily="34" charset="0"/>
              <a:ea typeface="+mn-ea"/>
              <a:cs typeface="+mn-cs"/>
            </a:rPr>
            <a:t>വിള തിരഞ്ഞെടുക്കാന്‍ താഴെ </a:t>
          </a:r>
          <a:endParaRPr lang="en-US" sz="1100" b="1">
            <a:solidFill>
              <a:schemeClr val="lt1"/>
            </a:solidFill>
            <a:latin typeface="Arial" pitchFamily="34" charset="0"/>
            <a:ea typeface="+mn-ea"/>
            <a:cs typeface="Arial" pitchFamily="34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ml-IN" sz="1100" b="1">
              <a:solidFill>
                <a:schemeClr val="lt1"/>
              </a:solidFill>
              <a:latin typeface="Arial" pitchFamily="34" charset="0"/>
              <a:ea typeface="+mn-ea"/>
              <a:cs typeface="+mn-cs"/>
            </a:rPr>
            <a:t>ക്ലിക്ക് ചെയ്യുക</a:t>
          </a:r>
          <a:endParaRPr lang="en-US" sz="1100" b="1">
            <a:solidFill>
              <a:schemeClr val="lt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endParaRPr lang="en-US" b="1"/>
        </a:p>
      </xdr:txBody>
    </xdr:sp>
    <xdr:clientData/>
  </xdr:twoCellAnchor>
  <xdr:twoCellAnchor>
    <xdr:from>
      <xdr:col>4</xdr:col>
      <xdr:colOff>1123950</xdr:colOff>
      <xdr:row>5</xdr:row>
      <xdr:rowOff>247650</xdr:rowOff>
    </xdr:from>
    <xdr:to>
      <xdr:col>6</xdr:col>
      <xdr:colOff>47625</xdr:colOff>
      <xdr:row>5</xdr:row>
      <xdr:rowOff>952499</xdr:rowOff>
    </xdr:to>
    <xdr:sp macro="" textlink="">
      <xdr:nvSpPr>
        <xdr:cNvPr id="8" name="Down Arrow 7"/>
        <xdr:cNvSpPr/>
      </xdr:nvSpPr>
      <xdr:spPr>
        <a:xfrm>
          <a:off x="2857500" y="2095500"/>
          <a:ext cx="2762250" cy="704849"/>
        </a:xfrm>
        <a:prstGeom prst="downArrow">
          <a:avLst>
            <a:gd name="adj1" fmla="val 43156"/>
            <a:gd name="adj2" fmla="val 50000"/>
          </a:avLst>
        </a:prstGeom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ml-IN" sz="1100" b="1">
              <a:solidFill>
                <a:schemeClr val="lt1"/>
              </a:solidFill>
              <a:latin typeface="+mn-lt"/>
              <a:ea typeface="+mn-ea"/>
              <a:cs typeface="+mn-cs"/>
            </a:rPr>
            <a:t>നിങ്ങളുടെ സ്ഥലം സെന്ടില്‍ താഴെ രേഖപ്പെടുത്തുക </a:t>
          </a:r>
          <a:endParaRPr lang="en-US" sz="1000" b="1">
            <a:solidFill>
              <a:schemeClr val="tx2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492125</xdr:colOff>
      <xdr:row>0</xdr:row>
      <xdr:rowOff>142875</xdr:rowOff>
    </xdr:from>
    <xdr:to>
      <xdr:col>19</xdr:col>
      <xdr:colOff>365125</xdr:colOff>
      <xdr:row>3</xdr:row>
      <xdr:rowOff>238125</xdr:rowOff>
    </xdr:to>
    <xdr:sp macro="" textlink="">
      <xdr:nvSpPr>
        <xdr:cNvPr id="3" name="Rounded Rectangle 2">
          <a:hlinkClick xmlns:r="http://schemas.openxmlformats.org/officeDocument/2006/relationships" r:id="rId1"/>
        </xdr:cNvPr>
        <xdr:cNvSpPr/>
      </xdr:nvSpPr>
      <xdr:spPr>
        <a:xfrm>
          <a:off x="10747375" y="142875"/>
          <a:ext cx="1682750" cy="571500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600">
              <a:latin typeface="Wide Latin" pitchFamily="18" charset="0"/>
            </a:rPr>
            <a:t>HOME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A1:O40"/>
  <sheetViews>
    <sheetView showGridLines="0" showRowColHeaders="0" topLeftCell="A7" workbookViewId="0">
      <selection activeCell="N22" sqref="N22"/>
    </sheetView>
  </sheetViews>
  <sheetFormatPr defaultRowHeight="12.75"/>
  <cols>
    <col min="1" max="1" width="6.140625" style="7" customWidth="1"/>
    <col min="2" max="2" width="9.140625" style="7"/>
    <col min="3" max="3" width="9.5703125" style="7" customWidth="1"/>
    <col min="4" max="4" width="17" style="7" customWidth="1"/>
    <col min="5" max="11" width="9.140625" style="7"/>
    <col min="12" max="12" width="12.140625" style="7" customWidth="1"/>
    <col min="13" max="16384" width="9.140625" style="7"/>
  </cols>
  <sheetData>
    <row r="1" spans="1:15" ht="11.25" customHeight="1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>
      <c r="A2" s="61"/>
      <c r="B2" s="61"/>
      <c r="C2" s="61"/>
      <c r="D2" s="357" t="s">
        <v>180</v>
      </c>
      <c r="E2" s="358"/>
      <c r="F2" s="358"/>
      <c r="G2" s="358"/>
      <c r="H2" s="358"/>
      <c r="I2" s="358"/>
      <c r="J2" s="358"/>
      <c r="K2" s="358"/>
      <c r="L2" s="358"/>
      <c r="M2" s="61"/>
      <c r="N2" s="61"/>
      <c r="O2" s="61"/>
    </row>
    <row r="3" spans="1:15" ht="18" customHeight="1">
      <c r="A3" s="61"/>
      <c r="B3" s="61"/>
      <c r="C3" s="61"/>
      <c r="D3" s="358"/>
      <c r="E3" s="358"/>
      <c r="F3" s="358"/>
      <c r="G3" s="358"/>
      <c r="H3" s="358"/>
      <c r="I3" s="358"/>
      <c r="J3" s="358"/>
      <c r="K3" s="358"/>
      <c r="L3" s="358"/>
      <c r="M3" s="61"/>
      <c r="N3" s="61"/>
      <c r="O3" s="61"/>
    </row>
    <row r="4" spans="1:15" ht="15.75">
      <c r="A4" s="61"/>
      <c r="B4" s="61"/>
      <c r="C4" s="61"/>
      <c r="D4" s="359" t="s">
        <v>179</v>
      </c>
      <c r="E4" s="359"/>
      <c r="F4" s="359"/>
      <c r="G4" s="359"/>
      <c r="H4" s="359"/>
      <c r="I4" s="359"/>
      <c r="J4" s="359"/>
      <c r="K4" s="359"/>
      <c r="L4" s="359"/>
      <c r="M4" s="61"/>
      <c r="N4" s="61"/>
      <c r="O4" s="61"/>
    </row>
    <row r="5" spans="1:15">
      <c r="A5" s="61"/>
      <c r="B5" s="61"/>
      <c r="C5" s="61"/>
      <c r="D5" s="360" t="s">
        <v>429</v>
      </c>
      <c r="E5" s="361"/>
      <c r="F5" s="361"/>
      <c r="G5" s="361"/>
      <c r="H5" s="361"/>
      <c r="I5" s="361"/>
      <c r="J5" s="361"/>
      <c r="K5" s="361"/>
      <c r="L5" s="361"/>
      <c r="M5" s="61"/>
      <c r="N5" s="61"/>
      <c r="O5" s="61"/>
    </row>
    <row r="6" spans="1:15" ht="20.25" customHeight="1">
      <c r="A6" s="61"/>
      <c r="B6" s="61"/>
      <c r="C6" s="61"/>
      <c r="D6" s="361"/>
      <c r="E6" s="361"/>
      <c r="F6" s="361"/>
      <c r="G6" s="361"/>
      <c r="H6" s="361"/>
      <c r="I6" s="361"/>
      <c r="J6" s="361"/>
      <c r="K6" s="361"/>
      <c r="L6" s="361"/>
      <c r="M6" s="61"/>
      <c r="N6" s="61"/>
      <c r="O6" s="61"/>
    </row>
    <row r="7" spans="1:15" ht="18.75" customHeight="1">
      <c r="A7" s="61"/>
      <c r="B7" s="61"/>
      <c r="C7" s="61"/>
      <c r="D7" s="294"/>
      <c r="E7" s="296" t="s">
        <v>423</v>
      </c>
      <c r="F7" s="295"/>
      <c r="G7" s="294"/>
      <c r="H7" s="294"/>
      <c r="I7" s="294"/>
      <c r="J7" s="294"/>
      <c r="K7" s="294"/>
      <c r="L7" s="294"/>
      <c r="M7" s="61"/>
      <c r="N7" s="61"/>
      <c r="O7" s="61"/>
    </row>
    <row r="8" spans="1:15">
      <c r="E8" s="8"/>
      <c r="F8" s="8"/>
      <c r="G8" s="8"/>
      <c r="H8" s="8"/>
      <c r="I8" s="8"/>
      <c r="J8" s="8"/>
      <c r="K8" s="8"/>
    </row>
    <row r="9" spans="1:15">
      <c r="D9" s="9"/>
      <c r="N9" s="9" t="s">
        <v>178</v>
      </c>
    </row>
    <row r="12" spans="1:15"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5"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5"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5"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5"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3:13"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3:13"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39" spans="3:6">
      <c r="C39" s="354"/>
      <c r="D39" s="354"/>
    </row>
    <row r="40" spans="3:6">
      <c r="C40" s="355"/>
      <c r="D40" s="356"/>
      <c r="E40" s="356"/>
      <c r="F40" s="356"/>
    </row>
  </sheetData>
  <sheetProtection password="DD9E" sheet="1" objects="1" scenarios="1" selectLockedCells="1"/>
  <dataConsolidate/>
  <mergeCells count="5">
    <mergeCell ref="C39:D39"/>
    <mergeCell ref="C40:F40"/>
    <mergeCell ref="D2:L3"/>
    <mergeCell ref="D4:L4"/>
    <mergeCell ref="D5:L6"/>
  </mergeCells>
  <phoneticPr fontId="2" type="noConversion"/>
  <pageMargins left="0.75" right="0.75" top="1" bottom="1" header="0.5" footer="0.5"/>
  <pageSetup orientation="portrait" verticalDpi="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E203"/>
  <sheetViews>
    <sheetView showGridLines="0" workbookViewId="0">
      <selection sqref="A1:IV65536"/>
    </sheetView>
  </sheetViews>
  <sheetFormatPr defaultRowHeight="12.75"/>
  <cols>
    <col min="1" max="1" width="9.140625" style="69"/>
    <col min="2" max="2" width="44.5703125" style="69" customWidth="1"/>
    <col min="3" max="16384" width="9.140625" style="69"/>
  </cols>
  <sheetData>
    <row r="1" spans="2:5">
      <c r="B1" s="68" t="s">
        <v>34</v>
      </c>
    </row>
    <row r="3" spans="2:5">
      <c r="B3" s="69" t="s">
        <v>0</v>
      </c>
      <c r="C3" s="69" t="s">
        <v>1</v>
      </c>
      <c r="D3" s="69" t="s">
        <v>2</v>
      </c>
      <c r="E3" s="69" t="s">
        <v>3</v>
      </c>
    </row>
    <row r="4" spans="2:5">
      <c r="B4" s="69" t="s">
        <v>4</v>
      </c>
      <c r="C4" s="69">
        <v>40</v>
      </c>
      <c r="D4" s="69">
        <v>20</v>
      </c>
      <c r="E4" s="69">
        <v>30</v>
      </c>
    </row>
    <row r="5" spans="2:5">
      <c r="B5" s="69" t="s">
        <v>5</v>
      </c>
      <c r="C5" s="69">
        <f>40/3</f>
        <v>13.333333333333334</v>
      </c>
      <c r="D5" s="69">
        <v>20</v>
      </c>
      <c r="E5" s="69">
        <v>15</v>
      </c>
    </row>
    <row r="6" spans="2:5">
      <c r="B6" s="69" t="s">
        <v>6</v>
      </c>
      <c r="C6" s="69">
        <v>13.33</v>
      </c>
      <c r="D6" s="69">
        <v>0</v>
      </c>
      <c r="E6" s="69">
        <v>0</v>
      </c>
    </row>
    <row r="7" spans="2:5">
      <c r="B7" s="69" t="s">
        <v>7</v>
      </c>
      <c r="C7" s="69">
        <v>13.33</v>
      </c>
      <c r="D7" s="69">
        <v>0</v>
      </c>
      <c r="E7" s="69">
        <v>15</v>
      </c>
    </row>
    <row r="8" spans="2:5">
      <c r="B8" s="69" t="s">
        <v>8</v>
      </c>
      <c r="C8" s="69">
        <v>60</v>
      </c>
      <c r="D8" s="69">
        <v>30</v>
      </c>
      <c r="E8" s="69">
        <v>30</v>
      </c>
    </row>
    <row r="9" spans="2:5">
      <c r="B9" s="69" t="s">
        <v>9</v>
      </c>
      <c r="C9" s="69">
        <v>20</v>
      </c>
      <c r="D9" s="69">
        <v>30</v>
      </c>
      <c r="E9" s="69">
        <v>15</v>
      </c>
    </row>
    <row r="10" spans="2:5">
      <c r="B10" s="69" t="s">
        <v>10</v>
      </c>
      <c r="C10" s="69">
        <v>20</v>
      </c>
      <c r="D10" s="69">
        <v>0</v>
      </c>
      <c r="E10" s="69">
        <v>0</v>
      </c>
    </row>
    <row r="11" spans="2:5">
      <c r="B11" s="69" t="s">
        <v>11</v>
      </c>
      <c r="C11" s="69">
        <v>20</v>
      </c>
      <c r="D11" s="69">
        <v>0</v>
      </c>
      <c r="E11" s="69">
        <v>15</v>
      </c>
    </row>
    <row r="12" spans="2:5">
      <c r="B12" s="69" t="s">
        <v>12</v>
      </c>
      <c r="C12" s="69">
        <v>70</v>
      </c>
      <c r="D12" s="69">
        <v>35</v>
      </c>
      <c r="E12" s="69">
        <v>35</v>
      </c>
    </row>
    <row r="13" spans="2:5">
      <c r="B13" s="69" t="s">
        <v>13</v>
      </c>
      <c r="C13" s="69">
        <f>70/3</f>
        <v>23.333333333333332</v>
      </c>
      <c r="D13" s="69">
        <v>35</v>
      </c>
      <c r="E13" s="69">
        <v>17.5</v>
      </c>
    </row>
    <row r="14" spans="2:5">
      <c r="B14" s="69" t="s">
        <v>14</v>
      </c>
      <c r="C14" s="69">
        <v>23.33</v>
      </c>
      <c r="D14" s="69">
        <v>0</v>
      </c>
      <c r="E14" s="69">
        <v>0</v>
      </c>
    </row>
    <row r="15" spans="2:5">
      <c r="B15" s="69" t="s">
        <v>15</v>
      </c>
      <c r="C15" s="69">
        <v>23.33</v>
      </c>
      <c r="D15" s="69">
        <v>0</v>
      </c>
      <c r="E15" s="69">
        <v>17.5</v>
      </c>
    </row>
    <row r="16" spans="2:5">
      <c r="B16" s="69" t="s">
        <v>16</v>
      </c>
      <c r="C16" s="69">
        <v>90</v>
      </c>
      <c r="D16" s="69">
        <v>45</v>
      </c>
      <c r="E16" s="69">
        <v>45</v>
      </c>
    </row>
    <row r="17" spans="2:5">
      <c r="B17" s="69" t="s">
        <v>17</v>
      </c>
      <c r="C17" s="69">
        <v>30</v>
      </c>
      <c r="D17" s="69">
        <v>45</v>
      </c>
      <c r="E17" s="69">
        <v>22.5</v>
      </c>
    </row>
    <row r="18" spans="2:5">
      <c r="B18" s="69" t="s">
        <v>18</v>
      </c>
      <c r="C18" s="69">
        <v>30</v>
      </c>
      <c r="D18" s="69">
        <v>0</v>
      </c>
      <c r="E18" s="69">
        <v>0</v>
      </c>
    </row>
    <row r="19" spans="2:5">
      <c r="B19" s="69" t="s">
        <v>19</v>
      </c>
      <c r="C19" s="69">
        <v>30</v>
      </c>
      <c r="D19" s="69">
        <v>0</v>
      </c>
      <c r="E19" s="69">
        <v>22.5</v>
      </c>
    </row>
    <row r="20" spans="2:5">
      <c r="B20" s="69" t="s">
        <v>20</v>
      </c>
      <c r="C20" s="69">
        <v>50</v>
      </c>
      <c r="D20" s="69">
        <v>25</v>
      </c>
      <c r="E20" s="69">
        <v>25</v>
      </c>
    </row>
    <row r="21" spans="2:5">
      <c r="B21" s="69" t="s">
        <v>21</v>
      </c>
      <c r="C21" s="69">
        <f>50/3</f>
        <v>16.666666666666668</v>
      </c>
      <c r="D21" s="69">
        <v>25</v>
      </c>
      <c r="E21" s="69">
        <v>12.5</v>
      </c>
    </row>
    <row r="22" spans="2:5">
      <c r="B22" s="69" t="s">
        <v>22</v>
      </c>
      <c r="C22" s="69">
        <v>16.670000000000002</v>
      </c>
      <c r="D22" s="69">
        <v>0</v>
      </c>
      <c r="E22" s="69">
        <v>0</v>
      </c>
    </row>
    <row r="23" spans="2:5">
      <c r="B23" s="69" t="s">
        <v>23</v>
      </c>
      <c r="C23" s="69">
        <v>16.670000000000002</v>
      </c>
      <c r="D23" s="69">
        <v>0</v>
      </c>
      <c r="E23" s="69">
        <v>12.5</v>
      </c>
    </row>
    <row r="24" spans="2:5">
      <c r="B24" s="69" t="s">
        <v>24</v>
      </c>
      <c r="C24" s="69">
        <v>70</v>
      </c>
      <c r="D24" s="69">
        <v>45</v>
      </c>
      <c r="E24" s="69">
        <v>45</v>
      </c>
    </row>
    <row r="25" spans="2:5">
      <c r="B25" s="69" t="s">
        <v>25</v>
      </c>
      <c r="C25" s="69">
        <v>110</v>
      </c>
      <c r="D25" s="69">
        <v>45</v>
      </c>
      <c r="E25" s="69">
        <v>45</v>
      </c>
    </row>
    <row r="26" spans="2:5">
      <c r="B26" s="69" t="s">
        <v>26</v>
      </c>
      <c r="C26" s="69">
        <v>20</v>
      </c>
      <c r="D26" s="69">
        <v>40</v>
      </c>
      <c r="E26" s="69">
        <v>0</v>
      </c>
    </row>
    <row r="27" spans="2:5">
      <c r="B27" s="69" t="s">
        <v>27</v>
      </c>
      <c r="C27" s="69">
        <v>20</v>
      </c>
      <c r="D27" s="69">
        <v>10</v>
      </c>
      <c r="E27" s="69">
        <v>10</v>
      </c>
    </row>
    <row r="28" spans="2:5">
      <c r="B28" s="69" t="s">
        <v>29</v>
      </c>
      <c r="C28" s="69">
        <v>10</v>
      </c>
      <c r="D28" s="69">
        <v>10</v>
      </c>
      <c r="E28" s="69">
        <v>5</v>
      </c>
    </row>
    <row r="29" spans="2:5">
      <c r="B29" s="69" t="s">
        <v>30</v>
      </c>
      <c r="C29" s="69">
        <v>10</v>
      </c>
      <c r="D29" s="69">
        <v>0</v>
      </c>
      <c r="E29" s="69">
        <v>5</v>
      </c>
    </row>
    <row r="30" spans="2:5">
      <c r="B30" s="69" t="s">
        <v>28</v>
      </c>
      <c r="C30" s="69">
        <v>30</v>
      </c>
      <c r="D30" s="69">
        <v>15</v>
      </c>
      <c r="E30" s="69">
        <v>15</v>
      </c>
    </row>
    <row r="33" spans="2:5">
      <c r="B33" s="68" t="s">
        <v>61</v>
      </c>
    </row>
    <row r="35" spans="2:5">
      <c r="B35" s="69" t="s">
        <v>0</v>
      </c>
      <c r="C35" s="69" t="s">
        <v>1</v>
      </c>
      <c r="D35" s="69" t="s">
        <v>2</v>
      </c>
      <c r="E35" s="69" t="s">
        <v>3</v>
      </c>
    </row>
    <row r="36" spans="2:5">
      <c r="B36" s="69" t="s">
        <v>35</v>
      </c>
      <c r="C36" s="69">
        <v>20</v>
      </c>
      <c r="D36" s="69">
        <v>30</v>
      </c>
      <c r="E36" s="69">
        <v>10</v>
      </c>
    </row>
    <row r="37" spans="2:5">
      <c r="B37" s="69" t="s">
        <v>36</v>
      </c>
      <c r="C37" s="69">
        <v>10</v>
      </c>
      <c r="D37" s="69">
        <v>30</v>
      </c>
      <c r="E37" s="69">
        <v>10</v>
      </c>
    </row>
    <row r="38" spans="2:5">
      <c r="B38" s="69" t="s">
        <v>40</v>
      </c>
      <c r="C38" s="69">
        <v>10</v>
      </c>
      <c r="D38" s="69">
        <v>0</v>
      </c>
      <c r="E38" s="69">
        <v>0</v>
      </c>
    </row>
    <row r="39" spans="2:5">
      <c r="B39" s="69" t="s">
        <v>37</v>
      </c>
      <c r="C39" s="69">
        <v>60</v>
      </c>
      <c r="D39" s="69">
        <v>40</v>
      </c>
      <c r="E39" s="69">
        <v>60</v>
      </c>
    </row>
    <row r="40" spans="2:5">
      <c r="B40" s="69" t="s">
        <v>38</v>
      </c>
      <c r="C40" s="69">
        <v>30</v>
      </c>
      <c r="D40" s="69">
        <v>40</v>
      </c>
      <c r="E40" s="69">
        <v>60</v>
      </c>
    </row>
    <row r="41" spans="2:5">
      <c r="B41" s="69" t="s">
        <v>39</v>
      </c>
      <c r="C41" s="69">
        <v>30</v>
      </c>
      <c r="D41" s="69">
        <v>0</v>
      </c>
      <c r="E41" s="69">
        <v>0</v>
      </c>
    </row>
    <row r="42" spans="2:5">
      <c r="B42" s="69" t="s">
        <v>42</v>
      </c>
      <c r="C42" s="69">
        <v>100</v>
      </c>
      <c r="D42" s="69">
        <v>50</v>
      </c>
      <c r="E42" s="69">
        <v>50</v>
      </c>
    </row>
    <row r="43" spans="2:5">
      <c r="B43" s="69" t="s">
        <v>41</v>
      </c>
      <c r="C43" s="69">
        <v>50</v>
      </c>
      <c r="D43" s="69">
        <v>50</v>
      </c>
      <c r="E43" s="69">
        <v>50</v>
      </c>
    </row>
    <row r="44" spans="2:5">
      <c r="B44" s="69" t="s">
        <v>43</v>
      </c>
      <c r="C44" s="69">
        <v>50</v>
      </c>
      <c r="D44" s="69">
        <v>0</v>
      </c>
      <c r="E44" s="69">
        <v>0</v>
      </c>
    </row>
    <row r="45" spans="2:5">
      <c r="B45" s="69" t="s">
        <v>44</v>
      </c>
      <c r="C45" s="69">
        <v>50</v>
      </c>
      <c r="D45" s="69">
        <v>8</v>
      </c>
      <c r="E45" s="69">
        <v>25</v>
      </c>
    </row>
    <row r="46" spans="2:5">
      <c r="B46" s="69" t="s">
        <v>45</v>
      </c>
      <c r="C46" s="69">
        <v>25</v>
      </c>
      <c r="D46" s="69">
        <v>8</v>
      </c>
      <c r="E46" s="69">
        <v>25</v>
      </c>
    </row>
    <row r="47" spans="2:5">
      <c r="B47" s="69" t="s">
        <v>46</v>
      </c>
      <c r="C47" s="69">
        <v>25</v>
      </c>
      <c r="D47" s="69">
        <v>0</v>
      </c>
      <c r="E47" s="69">
        <v>0</v>
      </c>
    </row>
    <row r="48" spans="2:5">
      <c r="B48" s="69" t="s">
        <v>48</v>
      </c>
      <c r="C48" s="69">
        <v>70</v>
      </c>
      <c r="D48" s="69">
        <v>40</v>
      </c>
      <c r="E48" s="69">
        <v>25</v>
      </c>
    </row>
    <row r="49" spans="2:5">
      <c r="B49" s="69" t="s">
        <v>47</v>
      </c>
      <c r="C49" s="69">
        <v>35</v>
      </c>
      <c r="D49" s="69">
        <v>40</v>
      </c>
      <c r="E49" s="69">
        <v>12.5</v>
      </c>
    </row>
    <row r="50" spans="2:5">
      <c r="B50" s="69" t="s">
        <v>49</v>
      </c>
      <c r="C50" s="69">
        <v>20</v>
      </c>
      <c r="D50" s="69">
        <v>0</v>
      </c>
      <c r="E50" s="69">
        <v>12.5</v>
      </c>
    </row>
    <row r="51" spans="2:5">
      <c r="B51" s="69" t="s">
        <v>50</v>
      </c>
      <c r="C51" s="69">
        <v>15</v>
      </c>
      <c r="D51" s="69">
        <v>0</v>
      </c>
      <c r="E51" s="69">
        <v>0</v>
      </c>
    </row>
    <row r="52" spans="2:5">
      <c r="B52" s="69" t="s">
        <v>51</v>
      </c>
      <c r="C52" s="69">
        <v>70</v>
      </c>
      <c r="D52" s="69">
        <v>25</v>
      </c>
      <c r="E52" s="69">
        <v>25</v>
      </c>
    </row>
    <row r="53" spans="2:5">
      <c r="B53" s="69" t="s">
        <v>52</v>
      </c>
      <c r="C53" s="69">
        <v>35</v>
      </c>
      <c r="D53" s="69">
        <v>25</v>
      </c>
      <c r="E53" s="69">
        <v>25</v>
      </c>
    </row>
    <row r="54" spans="2:5">
      <c r="B54" s="69" t="s">
        <v>53</v>
      </c>
      <c r="C54" s="69">
        <v>17.5</v>
      </c>
      <c r="D54" s="69">
        <v>0</v>
      </c>
      <c r="E54" s="69">
        <v>0</v>
      </c>
    </row>
    <row r="55" spans="2:5">
      <c r="B55" s="69" t="s">
        <v>54</v>
      </c>
      <c r="C55" s="69">
        <v>17.5</v>
      </c>
      <c r="D55" s="69">
        <v>0</v>
      </c>
      <c r="E55" s="69">
        <v>0</v>
      </c>
    </row>
    <row r="56" spans="2:5">
      <c r="B56" s="69" t="s">
        <v>55</v>
      </c>
      <c r="C56" s="69">
        <v>150</v>
      </c>
      <c r="D56" s="69">
        <v>100</v>
      </c>
      <c r="E56" s="69">
        <v>120</v>
      </c>
    </row>
    <row r="57" spans="2:5">
      <c r="B57" s="69" t="s">
        <v>56</v>
      </c>
      <c r="C57" s="69">
        <v>75</v>
      </c>
      <c r="D57" s="69">
        <v>100</v>
      </c>
      <c r="E57" s="69">
        <v>60</v>
      </c>
    </row>
    <row r="58" spans="2:5">
      <c r="B58" s="69" t="s">
        <v>57</v>
      </c>
      <c r="C58" s="69">
        <v>75</v>
      </c>
      <c r="D58" s="69">
        <v>0</v>
      </c>
      <c r="E58" s="69">
        <v>60</v>
      </c>
    </row>
    <row r="59" spans="2:5">
      <c r="B59" s="69" t="s">
        <v>58</v>
      </c>
      <c r="C59" s="69">
        <v>50</v>
      </c>
      <c r="D59" s="69">
        <v>100</v>
      </c>
      <c r="E59" s="69">
        <v>50</v>
      </c>
    </row>
    <row r="60" spans="2:5">
      <c r="B60" s="69" t="s">
        <v>76</v>
      </c>
      <c r="C60" s="69">
        <v>100</v>
      </c>
      <c r="D60" s="69">
        <v>50</v>
      </c>
      <c r="E60" s="69">
        <v>50</v>
      </c>
    </row>
    <row r="61" spans="2:5">
      <c r="B61" s="69" t="s">
        <v>77</v>
      </c>
      <c r="C61" s="69">
        <v>50</v>
      </c>
      <c r="D61" s="69">
        <v>50</v>
      </c>
      <c r="E61" s="69">
        <v>75</v>
      </c>
    </row>
    <row r="62" spans="2:5">
      <c r="B62" s="69" t="s">
        <v>78</v>
      </c>
      <c r="C62" s="69">
        <v>50</v>
      </c>
      <c r="D62" s="69">
        <v>0</v>
      </c>
      <c r="E62" s="69">
        <v>75</v>
      </c>
    </row>
    <row r="63" spans="2:5">
      <c r="B63" s="69" t="s">
        <v>79</v>
      </c>
      <c r="C63" s="69">
        <v>80</v>
      </c>
      <c r="D63" s="69">
        <v>25</v>
      </c>
      <c r="E63" s="69">
        <v>100</v>
      </c>
    </row>
    <row r="64" spans="2:5">
      <c r="B64" s="69" t="s">
        <v>80</v>
      </c>
      <c r="C64" s="69">
        <v>40</v>
      </c>
      <c r="D64" s="69">
        <v>25</v>
      </c>
      <c r="E64" s="69">
        <v>50</v>
      </c>
    </row>
    <row r="65" spans="2:5">
      <c r="B65" s="69" t="s">
        <v>81</v>
      </c>
      <c r="C65" s="69">
        <v>40</v>
      </c>
      <c r="D65" s="69">
        <v>0</v>
      </c>
      <c r="E65" s="69">
        <v>50</v>
      </c>
    </row>
    <row r="66" spans="2:5">
      <c r="B66" s="69" t="s">
        <v>82</v>
      </c>
      <c r="C66" s="69">
        <v>80</v>
      </c>
      <c r="D66" s="69">
        <v>60</v>
      </c>
      <c r="E66" s="69">
        <v>80</v>
      </c>
    </row>
    <row r="67" spans="2:5">
      <c r="B67" s="69" t="s">
        <v>83</v>
      </c>
      <c r="C67" s="69">
        <v>40</v>
      </c>
      <c r="D67" s="69">
        <v>60</v>
      </c>
      <c r="E67" s="69">
        <v>40</v>
      </c>
    </row>
    <row r="68" spans="2:5">
      <c r="B68" s="69" t="s">
        <v>84</v>
      </c>
      <c r="C68" s="69">
        <v>40</v>
      </c>
      <c r="D68" s="69">
        <v>0</v>
      </c>
      <c r="E68" s="69">
        <v>40</v>
      </c>
    </row>
    <row r="69" spans="2:5">
      <c r="B69" s="69" t="s">
        <v>85</v>
      </c>
      <c r="C69" s="69">
        <v>75</v>
      </c>
      <c r="D69" s="69">
        <v>50</v>
      </c>
      <c r="E69" s="69">
        <v>75</v>
      </c>
    </row>
    <row r="70" spans="2:5">
      <c r="B70" s="69" t="s">
        <v>86</v>
      </c>
      <c r="C70" s="69">
        <v>37.5</v>
      </c>
      <c r="D70" s="69">
        <v>50</v>
      </c>
      <c r="E70" s="69">
        <v>75</v>
      </c>
    </row>
    <row r="71" spans="2:5">
      <c r="B71" s="69" t="s">
        <v>87</v>
      </c>
      <c r="C71" s="69">
        <v>37.5</v>
      </c>
      <c r="D71" s="69">
        <v>0</v>
      </c>
      <c r="E71" s="69">
        <v>0</v>
      </c>
    </row>
    <row r="72" spans="2:5">
      <c r="B72" s="69" t="s">
        <v>88</v>
      </c>
      <c r="C72" s="69">
        <v>75</v>
      </c>
      <c r="D72" s="69">
        <v>75</v>
      </c>
      <c r="E72" s="69">
        <v>75</v>
      </c>
    </row>
    <row r="73" spans="2:5">
      <c r="B73" s="69" t="s">
        <v>89</v>
      </c>
      <c r="C73" s="69">
        <v>25</v>
      </c>
      <c r="D73" s="69">
        <v>75</v>
      </c>
      <c r="E73" s="69">
        <v>25</v>
      </c>
    </row>
    <row r="74" spans="2:5">
      <c r="B74" s="69" t="s">
        <v>90</v>
      </c>
      <c r="C74" s="69">
        <v>25</v>
      </c>
      <c r="D74" s="69">
        <v>0</v>
      </c>
      <c r="E74" s="69">
        <v>25</v>
      </c>
    </row>
    <row r="75" spans="2:5">
      <c r="B75" s="69" t="s">
        <v>91</v>
      </c>
      <c r="C75" s="69">
        <v>25</v>
      </c>
      <c r="D75" s="69">
        <v>0</v>
      </c>
      <c r="E75" s="69">
        <v>25</v>
      </c>
    </row>
    <row r="76" spans="2:5">
      <c r="B76" s="70" t="s">
        <v>93</v>
      </c>
      <c r="C76" s="69">
        <v>100</v>
      </c>
      <c r="D76" s="69">
        <v>100</v>
      </c>
      <c r="E76" s="69">
        <v>100</v>
      </c>
    </row>
    <row r="77" spans="2:5">
      <c r="B77" s="70" t="s">
        <v>92</v>
      </c>
      <c r="C77" s="69">
        <v>33.33</v>
      </c>
      <c r="D77" s="69">
        <v>100</v>
      </c>
      <c r="E77" s="69">
        <v>33.33</v>
      </c>
    </row>
    <row r="78" spans="2:5">
      <c r="B78" s="70" t="s">
        <v>94</v>
      </c>
      <c r="C78" s="69">
        <v>33.33</v>
      </c>
      <c r="D78" s="69">
        <v>0</v>
      </c>
      <c r="E78" s="69">
        <v>33.33</v>
      </c>
    </row>
    <row r="79" spans="2:5">
      <c r="B79" s="70" t="s">
        <v>95</v>
      </c>
      <c r="C79" s="69">
        <v>33.33</v>
      </c>
      <c r="D79" s="69">
        <v>0</v>
      </c>
      <c r="E79" s="69">
        <v>33.33</v>
      </c>
    </row>
    <row r="80" spans="2:5">
      <c r="B80" s="70" t="s">
        <v>96</v>
      </c>
      <c r="C80" s="69">
        <v>50</v>
      </c>
      <c r="D80" s="69">
        <v>50</v>
      </c>
      <c r="E80" s="69">
        <v>50</v>
      </c>
    </row>
    <row r="81" spans="2:5">
      <c r="B81" s="69" t="s">
        <v>97</v>
      </c>
      <c r="C81" s="69">
        <v>16.7</v>
      </c>
      <c r="D81" s="69">
        <v>50</v>
      </c>
      <c r="E81" s="69">
        <v>16.7</v>
      </c>
    </row>
    <row r="82" spans="2:5">
      <c r="B82" s="69" t="s">
        <v>98</v>
      </c>
      <c r="C82" s="69">
        <v>16.7</v>
      </c>
      <c r="D82" s="69">
        <v>0</v>
      </c>
      <c r="E82" s="69">
        <v>16.7</v>
      </c>
    </row>
    <row r="83" spans="2:5">
      <c r="B83" s="69" t="s">
        <v>99</v>
      </c>
      <c r="C83" s="69">
        <v>16.7</v>
      </c>
      <c r="D83" s="69">
        <v>0</v>
      </c>
      <c r="E83" s="69">
        <v>16.7</v>
      </c>
    </row>
    <row r="84" spans="2:5">
      <c r="B84" s="69" t="s">
        <v>182</v>
      </c>
      <c r="C84" s="69">
        <v>60</v>
      </c>
      <c r="D84" s="69">
        <v>60</v>
      </c>
      <c r="E84" s="69">
        <v>100</v>
      </c>
    </row>
    <row r="85" spans="2:5">
      <c r="B85" s="69" t="s">
        <v>100</v>
      </c>
      <c r="C85" s="69">
        <v>30</v>
      </c>
      <c r="D85" s="69">
        <v>60</v>
      </c>
      <c r="E85" s="69">
        <v>50</v>
      </c>
    </row>
    <row r="86" spans="2:5">
      <c r="B86" s="69" t="s">
        <v>101</v>
      </c>
      <c r="C86" s="69">
        <v>30</v>
      </c>
      <c r="D86" s="69">
        <v>0</v>
      </c>
      <c r="E86" s="69">
        <v>50</v>
      </c>
    </row>
    <row r="90" spans="2:5">
      <c r="B90" s="68" t="s">
        <v>60</v>
      </c>
    </row>
    <row r="92" spans="2:5">
      <c r="B92" s="71" t="s">
        <v>0</v>
      </c>
      <c r="C92" s="71" t="s">
        <v>1</v>
      </c>
      <c r="D92" s="71" t="s">
        <v>2</v>
      </c>
      <c r="E92" s="71" t="s">
        <v>3</v>
      </c>
    </row>
    <row r="93" spans="2:5">
      <c r="B93" s="69" t="s">
        <v>59</v>
      </c>
      <c r="C93" s="69">
        <v>10</v>
      </c>
      <c r="D93" s="69">
        <v>30</v>
      </c>
      <c r="E93" s="69">
        <v>30</v>
      </c>
    </row>
    <row r="94" spans="2:5">
      <c r="B94" s="69" t="s">
        <v>62</v>
      </c>
      <c r="C94" s="69">
        <v>10</v>
      </c>
      <c r="D94" s="69">
        <v>30</v>
      </c>
      <c r="E94" s="69">
        <v>30</v>
      </c>
    </row>
    <row r="95" spans="2:5">
      <c r="B95" s="69" t="s">
        <v>63</v>
      </c>
      <c r="C95" s="69">
        <v>200</v>
      </c>
      <c r="D95" s="69">
        <v>50</v>
      </c>
      <c r="E95" s="69">
        <v>50</v>
      </c>
    </row>
    <row r="96" spans="2:5">
      <c r="B96" s="69" t="s">
        <v>64</v>
      </c>
      <c r="C96" s="69">
        <v>0</v>
      </c>
      <c r="D96" s="69">
        <v>50</v>
      </c>
      <c r="E96" s="69">
        <v>50</v>
      </c>
    </row>
    <row r="97" spans="2:5">
      <c r="B97" s="69" t="s">
        <v>65</v>
      </c>
      <c r="C97" s="69">
        <v>100</v>
      </c>
      <c r="D97" s="69">
        <v>0</v>
      </c>
      <c r="E97" s="69">
        <v>0</v>
      </c>
    </row>
    <row r="98" spans="2:5">
      <c r="B98" s="69" t="s">
        <v>183</v>
      </c>
      <c r="C98" s="69">
        <v>100</v>
      </c>
      <c r="D98" s="69">
        <v>0</v>
      </c>
      <c r="E98" s="69">
        <v>0</v>
      </c>
    </row>
    <row r="99" spans="2:5">
      <c r="B99" s="69" t="s">
        <v>66</v>
      </c>
      <c r="C99" s="69">
        <v>200</v>
      </c>
      <c r="D99" s="69">
        <v>50</v>
      </c>
      <c r="E99" s="69">
        <v>50</v>
      </c>
    </row>
    <row r="100" spans="2:5">
      <c r="B100" s="69" t="s">
        <v>68</v>
      </c>
      <c r="C100" s="69">
        <v>0</v>
      </c>
      <c r="D100" s="69">
        <v>50</v>
      </c>
      <c r="E100" s="69">
        <v>50</v>
      </c>
    </row>
    <row r="101" spans="2:5">
      <c r="B101" s="69" t="s">
        <v>67</v>
      </c>
      <c r="C101" s="69">
        <v>100</v>
      </c>
      <c r="D101" s="69">
        <v>0</v>
      </c>
      <c r="E101" s="69">
        <v>0</v>
      </c>
    </row>
    <row r="102" spans="2:5">
      <c r="B102" s="69" t="s">
        <v>69</v>
      </c>
      <c r="C102" s="69">
        <v>100</v>
      </c>
      <c r="D102" s="69">
        <v>0</v>
      </c>
      <c r="E102" s="69">
        <v>0</v>
      </c>
    </row>
    <row r="103" spans="2:5">
      <c r="B103" s="69" t="s">
        <v>70</v>
      </c>
      <c r="C103" s="69">
        <v>40</v>
      </c>
      <c r="D103" s="69">
        <v>30</v>
      </c>
      <c r="E103" s="69">
        <v>30</v>
      </c>
    </row>
    <row r="104" spans="2:5">
      <c r="B104" s="69" t="s">
        <v>71</v>
      </c>
      <c r="C104" s="69">
        <v>0</v>
      </c>
      <c r="D104" s="69">
        <v>30</v>
      </c>
      <c r="E104" s="69">
        <v>30</v>
      </c>
    </row>
    <row r="105" spans="2:5">
      <c r="B105" s="69" t="s">
        <v>72</v>
      </c>
      <c r="C105" s="69">
        <v>40</v>
      </c>
      <c r="D105" s="69">
        <v>0</v>
      </c>
      <c r="E105" s="69">
        <v>0</v>
      </c>
    </row>
    <row r="106" spans="2:5">
      <c r="B106" s="69" t="s">
        <v>73</v>
      </c>
      <c r="C106" s="69">
        <v>150</v>
      </c>
      <c r="D106" s="69">
        <v>50</v>
      </c>
      <c r="E106" s="69">
        <v>50</v>
      </c>
    </row>
    <row r="107" spans="2:5">
      <c r="B107" s="69" t="s">
        <v>74</v>
      </c>
      <c r="C107" s="69">
        <v>0</v>
      </c>
      <c r="D107" s="69">
        <v>50</v>
      </c>
      <c r="E107" s="69">
        <v>50</v>
      </c>
    </row>
    <row r="108" spans="2:5">
      <c r="B108" s="69" t="s">
        <v>75</v>
      </c>
      <c r="C108" s="69">
        <v>150</v>
      </c>
      <c r="D108" s="69">
        <v>0</v>
      </c>
      <c r="E108" s="69">
        <v>0</v>
      </c>
    </row>
    <row r="110" spans="2:5">
      <c r="B110" s="69" t="s">
        <v>127</v>
      </c>
    </row>
    <row r="112" spans="2:5">
      <c r="B112" s="71" t="s">
        <v>0</v>
      </c>
      <c r="C112" s="71" t="s">
        <v>1</v>
      </c>
      <c r="D112" s="71" t="s">
        <v>2</v>
      </c>
      <c r="E112" s="71" t="s">
        <v>3</v>
      </c>
    </row>
    <row r="113" spans="2:5">
      <c r="B113" s="69" t="s">
        <v>102</v>
      </c>
      <c r="C113" s="69">
        <v>750</v>
      </c>
      <c r="D113" s="69">
        <v>325</v>
      </c>
      <c r="E113" s="69">
        <v>750</v>
      </c>
    </row>
    <row r="114" spans="2:5">
      <c r="B114" s="69" t="s">
        <v>103</v>
      </c>
      <c r="C114" s="69">
        <v>340</v>
      </c>
      <c r="D114" s="69">
        <v>170</v>
      </c>
      <c r="E114" s="69">
        <v>68</v>
      </c>
    </row>
    <row r="115" spans="2:5">
      <c r="B115" s="69" t="s">
        <v>104</v>
      </c>
      <c r="C115" s="69">
        <v>500</v>
      </c>
      <c r="D115" s="69">
        <v>320</v>
      </c>
      <c r="E115" s="69">
        <v>1200</v>
      </c>
    </row>
    <row r="116" spans="2:5">
      <c r="B116" s="69" t="s">
        <v>106</v>
      </c>
      <c r="C116" s="69">
        <v>1000</v>
      </c>
      <c r="D116" s="69">
        <v>500</v>
      </c>
      <c r="E116" s="69">
        <v>2000</v>
      </c>
    </row>
    <row r="117" spans="2:5">
      <c r="B117" s="69" t="s">
        <v>105</v>
      </c>
      <c r="C117" s="69">
        <v>500</v>
      </c>
      <c r="D117" s="69">
        <v>320</v>
      </c>
      <c r="E117" s="69">
        <v>1200</v>
      </c>
    </row>
    <row r="118" spans="2:5">
      <c r="B118" s="69" t="s">
        <v>107</v>
      </c>
      <c r="C118" s="69">
        <v>400</v>
      </c>
      <c r="D118" s="69">
        <v>200</v>
      </c>
      <c r="E118" s="69">
        <v>400</v>
      </c>
    </row>
    <row r="119" spans="2:5">
      <c r="B119" s="69" t="s">
        <v>108</v>
      </c>
      <c r="C119" s="69">
        <v>800</v>
      </c>
      <c r="D119" s="69">
        <v>400</v>
      </c>
      <c r="E119" s="69">
        <v>800</v>
      </c>
    </row>
    <row r="120" spans="2:5">
      <c r="B120" s="69" t="s">
        <v>109</v>
      </c>
      <c r="C120" s="69">
        <v>1200</v>
      </c>
      <c r="D120" s="69">
        <v>600</v>
      </c>
      <c r="E120" s="69">
        <v>1200</v>
      </c>
    </row>
    <row r="121" spans="2:5">
      <c r="B121" s="69" t="s">
        <v>110</v>
      </c>
      <c r="C121" s="69">
        <v>100</v>
      </c>
      <c r="D121" s="69">
        <v>40</v>
      </c>
      <c r="E121" s="69">
        <v>140</v>
      </c>
    </row>
    <row r="122" spans="2:5">
      <c r="B122" s="69" t="s">
        <v>111</v>
      </c>
      <c r="C122" s="69">
        <v>150</v>
      </c>
      <c r="D122" s="69">
        <v>60</v>
      </c>
      <c r="E122" s="69">
        <v>210</v>
      </c>
    </row>
    <row r="123" spans="2:5">
      <c r="B123" s="69" t="s">
        <v>112</v>
      </c>
      <c r="C123" s="69">
        <v>100</v>
      </c>
      <c r="D123" s="69">
        <v>40</v>
      </c>
      <c r="E123" s="69">
        <v>140</v>
      </c>
    </row>
    <row r="124" spans="2:5">
      <c r="B124" s="69" t="s">
        <v>184</v>
      </c>
      <c r="C124" s="69">
        <v>45</v>
      </c>
      <c r="D124" s="69">
        <v>30</v>
      </c>
      <c r="E124" s="69">
        <v>45</v>
      </c>
    </row>
    <row r="125" spans="2:5">
      <c r="B125" s="69" t="s">
        <v>113</v>
      </c>
      <c r="C125" s="69">
        <v>60</v>
      </c>
      <c r="D125" s="69">
        <v>45</v>
      </c>
      <c r="E125" s="69">
        <v>30</v>
      </c>
    </row>
    <row r="126" spans="2:5">
      <c r="B126" s="69" t="s">
        <v>185</v>
      </c>
      <c r="C126" s="69">
        <v>80</v>
      </c>
      <c r="D126" s="69">
        <v>60</v>
      </c>
      <c r="E126" s="69">
        <v>80</v>
      </c>
    </row>
    <row r="127" spans="2:5">
      <c r="B127" s="69" t="s">
        <v>186</v>
      </c>
      <c r="C127" s="69">
        <v>140</v>
      </c>
      <c r="D127" s="69">
        <v>90</v>
      </c>
      <c r="E127" s="69">
        <v>120</v>
      </c>
    </row>
    <row r="128" spans="2:5">
      <c r="B128" s="69" t="s">
        <v>187</v>
      </c>
      <c r="C128" s="69">
        <v>160</v>
      </c>
      <c r="D128" s="69">
        <v>120</v>
      </c>
      <c r="E128" s="69">
        <v>160</v>
      </c>
    </row>
    <row r="129" spans="2:5">
      <c r="B129" s="69" t="s">
        <v>114</v>
      </c>
      <c r="C129" s="69">
        <v>80</v>
      </c>
      <c r="D129" s="69">
        <v>60</v>
      </c>
      <c r="E129" s="69">
        <v>80</v>
      </c>
    </row>
    <row r="130" spans="2:5">
      <c r="B130" s="69" t="s">
        <v>115</v>
      </c>
      <c r="C130" s="69">
        <v>120</v>
      </c>
      <c r="D130" s="69">
        <v>90</v>
      </c>
      <c r="E130" s="69">
        <v>120</v>
      </c>
    </row>
    <row r="131" spans="2:5">
      <c r="B131" s="69" t="s">
        <v>120</v>
      </c>
      <c r="C131" s="69">
        <v>180</v>
      </c>
      <c r="D131" s="69">
        <v>270</v>
      </c>
      <c r="E131" s="69">
        <v>330</v>
      </c>
    </row>
    <row r="132" spans="2:5">
      <c r="B132" s="69" t="s">
        <v>116</v>
      </c>
      <c r="C132" s="69">
        <v>240</v>
      </c>
      <c r="D132" s="69">
        <v>360</v>
      </c>
      <c r="E132" s="69">
        <v>40</v>
      </c>
    </row>
    <row r="133" spans="2:5">
      <c r="B133" s="69" t="s">
        <v>117</v>
      </c>
      <c r="C133" s="69">
        <v>300</v>
      </c>
      <c r="D133" s="69">
        <v>450</v>
      </c>
      <c r="E133" s="69">
        <v>50</v>
      </c>
    </row>
    <row r="134" spans="2:5">
      <c r="B134" s="69" t="s">
        <v>118</v>
      </c>
      <c r="C134" s="69">
        <v>300</v>
      </c>
      <c r="D134" s="69">
        <v>300</v>
      </c>
      <c r="E134" s="69">
        <v>50</v>
      </c>
    </row>
    <row r="135" spans="2:5">
      <c r="B135" s="69" t="s">
        <v>119</v>
      </c>
      <c r="C135" s="69">
        <v>180</v>
      </c>
      <c r="D135" s="69">
        <v>0</v>
      </c>
      <c r="E135" s="69">
        <v>270</v>
      </c>
    </row>
    <row r="136" spans="2:5">
      <c r="B136" s="69" t="s">
        <v>121</v>
      </c>
      <c r="C136" s="69">
        <v>240</v>
      </c>
      <c r="D136" s="69">
        <v>0</v>
      </c>
      <c r="E136" s="69">
        <v>360</v>
      </c>
    </row>
    <row r="137" spans="2:5">
      <c r="B137" s="69" t="s">
        <v>122</v>
      </c>
      <c r="C137" s="69">
        <v>340</v>
      </c>
      <c r="D137" s="69">
        <v>0</v>
      </c>
      <c r="E137" s="69">
        <v>450</v>
      </c>
    </row>
    <row r="138" spans="2:5">
      <c r="B138" s="69" t="s">
        <v>123</v>
      </c>
      <c r="C138" s="69">
        <v>300</v>
      </c>
      <c r="D138" s="69">
        <v>0</v>
      </c>
      <c r="E138" s="69">
        <v>300</v>
      </c>
    </row>
    <row r="139" spans="2:5">
      <c r="B139" s="69" t="s">
        <v>124</v>
      </c>
      <c r="C139" s="69">
        <v>180</v>
      </c>
      <c r="D139" s="69">
        <v>60</v>
      </c>
      <c r="E139" s="69">
        <v>180</v>
      </c>
    </row>
    <row r="140" spans="2:5">
      <c r="B140" s="69" t="s">
        <v>125</v>
      </c>
      <c r="C140" s="69">
        <v>240</v>
      </c>
      <c r="D140" s="69">
        <v>80</v>
      </c>
      <c r="E140" s="69">
        <v>240</v>
      </c>
    </row>
    <row r="141" spans="2:5">
      <c r="B141" s="69" t="s">
        <v>126</v>
      </c>
      <c r="C141" s="69">
        <v>300</v>
      </c>
      <c r="D141" s="69">
        <v>100</v>
      </c>
      <c r="E141" s="69">
        <v>300</v>
      </c>
    </row>
    <row r="145" spans="2:5">
      <c r="B145" s="69" t="s">
        <v>128</v>
      </c>
    </row>
    <row r="147" spans="2:5">
      <c r="B147" s="71" t="s">
        <v>0</v>
      </c>
      <c r="C147" s="71" t="s">
        <v>1</v>
      </c>
      <c r="D147" s="71" t="s">
        <v>2</v>
      </c>
      <c r="E147" s="71" t="s">
        <v>3</v>
      </c>
    </row>
    <row r="148" spans="2:5">
      <c r="B148" s="69" t="s">
        <v>129</v>
      </c>
      <c r="C148" s="69">
        <v>75</v>
      </c>
      <c r="D148" s="69">
        <v>75</v>
      </c>
      <c r="E148" s="69">
        <v>150</v>
      </c>
    </row>
    <row r="149" spans="2:5">
      <c r="B149" s="69" t="s">
        <v>130</v>
      </c>
      <c r="C149" s="69">
        <v>75</v>
      </c>
      <c r="D149" s="69">
        <v>50</v>
      </c>
      <c r="E149" s="69">
        <v>50</v>
      </c>
    </row>
    <row r="150" spans="2:5">
      <c r="B150" s="69" t="s">
        <v>131</v>
      </c>
      <c r="C150" s="69">
        <v>0</v>
      </c>
      <c r="D150" s="69">
        <v>50</v>
      </c>
      <c r="E150" s="69">
        <v>25</v>
      </c>
    </row>
    <row r="151" spans="2:5">
      <c r="B151" s="69" t="s">
        <v>132</v>
      </c>
      <c r="C151" s="69">
        <v>37.5</v>
      </c>
      <c r="D151" s="69">
        <v>0</v>
      </c>
      <c r="E151" s="69">
        <v>0</v>
      </c>
    </row>
    <row r="152" spans="2:5">
      <c r="B152" s="69" t="s">
        <v>133</v>
      </c>
      <c r="C152" s="69">
        <v>37.5</v>
      </c>
      <c r="D152" s="69">
        <v>0</v>
      </c>
      <c r="E152" s="69">
        <v>25</v>
      </c>
    </row>
    <row r="153" spans="2:5">
      <c r="B153" s="69" t="s">
        <v>134</v>
      </c>
      <c r="C153" s="69">
        <v>30</v>
      </c>
      <c r="D153" s="69">
        <v>30</v>
      </c>
      <c r="E153" s="69">
        <v>60</v>
      </c>
    </row>
    <row r="154" spans="2:5">
      <c r="B154" s="69" t="s">
        <v>135</v>
      </c>
      <c r="C154" s="69">
        <v>0</v>
      </c>
      <c r="D154" s="69">
        <v>30</v>
      </c>
      <c r="E154" s="69">
        <v>30</v>
      </c>
    </row>
    <row r="155" spans="2:5">
      <c r="B155" s="69" t="s">
        <v>136</v>
      </c>
      <c r="C155" s="69">
        <v>20</v>
      </c>
      <c r="D155" s="69">
        <v>0</v>
      </c>
      <c r="E155" s="69">
        <v>0</v>
      </c>
    </row>
    <row r="156" spans="2:5">
      <c r="B156" s="69" t="s">
        <v>137</v>
      </c>
      <c r="C156" s="69">
        <v>10</v>
      </c>
      <c r="D156" s="69">
        <v>0</v>
      </c>
      <c r="E156" s="69">
        <v>30</v>
      </c>
    </row>
    <row r="157" spans="2:5">
      <c r="B157" s="69" t="s">
        <v>138</v>
      </c>
      <c r="C157" s="69">
        <v>200</v>
      </c>
      <c r="D157" s="69">
        <v>180</v>
      </c>
      <c r="E157" s="69">
        <v>200</v>
      </c>
    </row>
    <row r="158" spans="2:5">
      <c r="B158" s="69" t="s">
        <v>139</v>
      </c>
      <c r="C158" s="69">
        <v>300</v>
      </c>
      <c r="D158" s="69">
        <v>250</v>
      </c>
      <c r="E158" s="69">
        <v>750</v>
      </c>
    </row>
    <row r="159" spans="2:5">
      <c r="B159" s="69" t="s">
        <v>140</v>
      </c>
      <c r="C159" s="69">
        <v>500</v>
      </c>
      <c r="D159" s="69">
        <v>250</v>
      </c>
      <c r="E159" s="69">
        <v>1000</v>
      </c>
    </row>
    <row r="160" spans="2:5">
      <c r="B160" s="69" t="s">
        <v>141</v>
      </c>
      <c r="C160" s="69">
        <v>50</v>
      </c>
      <c r="D160" s="69">
        <v>50</v>
      </c>
      <c r="E160" s="69">
        <v>150</v>
      </c>
    </row>
    <row r="161" spans="2:5">
      <c r="B161" s="69" t="s">
        <v>188</v>
      </c>
      <c r="C161" s="69">
        <v>500</v>
      </c>
      <c r="D161" s="69">
        <v>250</v>
      </c>
      <c r="E161" s="69">
        <v>1000</v>
      </c>
    </row>
    <row r="163" spans="2:5">
      <c r="B163" s="69" t="s">
        <v>142</v>
      </c>
    </row>
    <row r="165" spans="2:5">
      <c r="B165" s="71" t="s">
        <v>0</v>
      </c>
      <c r="C165" s="71" t="s">
        <v>1</v>
      </c>
      <c r="D165" s="71" t="s">
        <v>2</v>
      </c>
      <c r="E165" s="71" t="s">
        <v>3</v>
      </c>
    </row>
    <row r="166" spans="2:5">
      <c r="B166" s="69" t="s">
        <v>143</v>
      </c>
      <c r="C166" s="69">
        <v>190</v>
      </c>
      <c r="D166" s="69">
        <v>115</v>
      </c>
      <c r="E166" s="69">
        <v>300</v>
      </c>
    </row>
    <row r="167" spans="2:5">
      <c r="B167" s="69" t="s">
        <v>144</v>
      </c>
      <c r="C167" s="69">
        <v>40</v>
      </c>
      <c r="D167" s="69">
        <v>65</v>
      </c>
      <c r="E167" s="69">
        <v>60</v>
      </c>
    </row>
    <row r="168" spans="2:5">
      <c r="B168" s="69" t="s">
        <v>145</v>
      </c>
      <c r="C168" s="69">
        <v>30</v>
      </c>
      <c r="D168" s="69">
        <v>50</v>
      </c>
      <c r="E168" s="69">
        <v>60</v>
      </c>
    </row>
    <row r="169" spans="2:5">
      <c r="B169" s="69" t="s">
        <v>146</v>
      </c>
      <c r="C169" s="69">
        <v>30</v>
      </c>
      <c r="D169" s="69">
        <v>0</v>
      </c>
      <c r="E169" s="69">
        <v>60</v>
      </c>
    </row>
    <row r="170" spans="2:5">
      <c r="B170" s="69" t="s">
        <v>147</v>
      </c>
      <c r="C170" s="69">
        <v>30</v>
      </c>
      <c r="D170" s="69">
        <v>0</v>
      </c>
      <c r="E170" s="69">
        <v>60</v>
      </c>
    </row>
    <row r="171" spans="2:5">
      <c r="B171" s="69" t="s">
        <v>148</v>
      </c>
      <c r="C171" s="69">
        <v>30</v>
      </c>
      <c r="D171" s="69">
        <v>0</v>
      </c>
      <c r="E171" s="69">
        <v>60</v>
      </c>
    </row>
    <row r="172" spans="2:5">
      <c r="B172" s="69" t="s">
        <v>149</v>
      </c>
      <c r="C172" s="69">
        <v>30</v>
      </c>
      <c r="D172" s="69">
        <v>0</v>
      </c>
      <c r="E172" s="69">
        <v>0</v>
      </c>
    </row>
    <row r="173" spans="2:5">
      <c r="B173" s="69" t="s">
        <v>150</v>
      </c>
      <c r="C173" s="69">
        <v>100</v>
      </c>
      <c r="D173" s="69">
        <v>200</v>
      </c>
      <c r="E173" s="69">
        <v>400</v>
      </c>
    </row>
    <row r="174" spans="2:5">
      <c r="B174" s="69" t="s">
        <v>151</v>
      </c>
      <c r="C174" s="69">
        <v>150</v>
      </c>
      <c r="D174" s="69">
        <v>200</v>
      </c>
      <c r="E174" s="69">
        <v>800</v>
      </c>
    </row>
    <row r="175" spans="2:5">
      <c r="B175" s="69" t="s">
        <v>152</v>
      </c>
      <c r="C175" s="69">
        <v>200</v>
      </c>
      <c r="D175" s="69">
        <v>200</v>
      </c>
      <c r="E175" s="69">
        <v>400</v>
      </c>
    </row>
    <row r="176" spans="2:5">
      <c r="B176" s="69" t="s">
        <v>153</v>
      </c>
      <c r="C176" s="69">
        <v>20</v>
      </c>
      <c r="D176" s="69">
        <v>18</v>
      </c>
      <c r="E176" s="69">
        <v>50</v>
      </c>
    </row>
    <row r="177" spans="2:5">
      <c r="B177" s="69" t="s">
        <v>154</v>
      </c>
      <c r="C177" s="69">
        <v>50</v>
      </c>
      <c r="D177" s="69">
        <v>27</v>
      </c>
      <c r="E177" s="69">
        <v>75</v>
      </c>
    </row>
    <row r="178" spans="2:5">
      <c r="B178" s="69" t="s">
        <v>155</v>
      </c>
      <c r="C178" s="69">
        <v>100</v>
      </c>
      <c r="D178" s="69">
        <v>36</v>
      </c>
      <c r="E178" s="69">
        <v>100</v>
      </c>
    </row>
    <row r="179" spans="2:5">
      <c r="B179" s="69" t="s">
        <v>156</v>
      </c>
      <c r="C179" s="69">
        <v>250</v>
      </c>
      <c r="D179" s="69">
        <v>172</v>
      </c>
      <c r="E179" s="69">
        <v>200</v>
      </c>
    </row>
    <row r="180" spans="2:5">
      <c r="B180" s="69" t="s">
        <v>157</v>
      </c>
      <c r="C180" s="69">
        <v>400</v>
      </c>
      <c r="D180" s="69">
        <v>144</v>
      </c>
      <c r="E180" s="69">
        <v>400</v>
      </c>
    </row>
    <row r="181" spans="2:5">
      <c r="B181" s="69" t="s">
        <v>158</v>
      </c>
      <c r="C181" s="69">
        <v>500</v>
      </c>
      <c r="D181" s="69">
        <v>360</v>
      </c>
      <c r="E181" s="69">
        <v>750</v>
      </c>
    </row>
    <row r="182" spans="2:5">
      <c r="B182" s="69" t="s">
        <v>159</v>
      </c>
      <c r="C182" s="69">
        <v>8</v>
      </c>
      <c r="D182" s="69">
        <v>4</v>
      </c>
      <c r="E182" s="69">
        <v>8</v>
      </c>
    </row>
    <row r="185" spans="2:5">
      <c r="B185" s="69" t="s">
        <v>161</v>
      </c>
    </row>
    <row r="187" spans="2:5">
      <c r="B187" s="71" t="s">
        <v>0</v>
      </c>
      <c r="C187" s="71" t="s">
        <v>1</v>
      </c>
      <c r="D187" s="71" t="s">
        <v>2</v>
      </c>
      <c r="E187" s="71" t="s">
        <v>3</v>
      </c>
    </row>
    <row r="188" spans="2:5">
      <c r="B188" s="69" t="s">
        <v>162</v>
      </c>
      <c r="C188" s="69">
        <v>70</v>
      </c>
      <c r="D188" s="69">
        <v>35</v>
      </c>
      <c r="E188" s="69">
        <v>35</v>
      </c>
    </row>
    <row r="189" spans="2:5">
      <c r="B189" s="69" t="s">
        <v>163</v>
      </c>
      <c r="C189" s="69">
        <v>35</v>
      </c>
      <c r="D189" s="69">
        <v>35</v>
      </c>
      <c r="E189" s="69">
        <v>35</v>
      </c>
    </row>
    <row r="190" spans="2:5">
      <c r="B190" s="69" t="s">
        <v>164</v>
      </c>
      <c r="C190" s="69">
        <v>35</v>
      </c>
      <c r="D190" s="69">
        <v>0</v>
      </c>
      <c r="E190" s="69">
        <v>0</v>
      </c>
    </row>
    <row r="191" spans="2:5">
      <c r="B191" s="69" t="s">
        <v>165</v>
      </c>
      <c r="C191" s="69">
        <v>165</v>
      </c>
      <c r="D191" s="69">
        <v>82.5</v>
      </c>
      <c r="E191" s="69">
        <v>82.5</v>
      </c>
    </row>
    <row r="192" spans="2:5">
      <c r="B192" s="69" t="s">
        <v>166</v>
      </c>
      <c r="C192" s="69">
        <v>225</v>
      </c>
      <c r="D192" s="69">
        <v>75</v>
      </c>
      <c r="E192" s="69">
        <v>75</v>
      </c>
    </row>
    <row r="193" spans="2:5">
      <c r="B193" s="69" t="s">
        <v>167</v>
      </c>
      <c r="C193" s="69">
        <v>115</v>
      </c>
      <c r="D193" s="69">
        <v>75</v>
      </c>
      <c r="E193" s="69">
        <v>90</v>
      </c>
    </row>
    <row r="194" spans="2:5">
      <c r="B194" s="69" t="s">
        <v>168</v>
      </c>
      <c r="C194" s="69">
        <v>10</v>
      </c>
      <c r="D194" s="69">
        <v>75</v>
      </c>
      <c r="E194" s="69">
        <v>75</v>
      </c>
    </row>
    <row r="195" spans="2:5">
      <c r="B195" s="69" t="s">
        <v>169</v>
      </c>
      <c r="C195" s="69">
        <v>30</v>
      </c>
      <c r="D195" s="69">
        <v>15</v>
      </c>
      <c r="E195" s="69">
        <v>30</v>
      </c>
    </row>
    <row r="196" spans="2:5">
      <c r="B196" s="69" t="s">
        <v>170</v>
      </c>
      <c r="C196" s="69">
        <v>22.5</v>
      </c>
      <c r="D196" s="69">
        <v>15</v>
      </c>
      <c r="E196" s="69">
        <v>30</v>
      </c>
    </row>
    <row r="197" spans="2:5">
      <c r="B197" s="69" t="s">
        <v>171</v>
      </c>
      <c r="C197" s="69">
        <v>7.5</v>
      </c>
      <c r="D197" s="69">
        <v>0</v>
      </c>
      <c r="E197" s="69">
        <v>0</v>
      </c>
    </row>
    <row r="198" spans="2:5">
      <c r="B198" s="69" t="s">
        <v>172</v>
      </c>
      <c r="C198" s="69">
        <v>120</v>
      </c>
      <c r="D198" s="69">
        <v>240</v>
      </c>
      <c r="E198" s="69">
        <v>240</v>
      </c>
    </row>
    <row r="199" spans="2:5">
      <c r="B199" s="69" t="s">
        <v>173</v>
      </c>
      <c r="C199" s="69">
        <v>60</v>
      </c>
      <c r="D199" s="69">
        <v>120</v>
      </c>
      <c r="E199" s="69">
        <v>120</v>
      </c>
    </row>
    <row r="200" spans="2:5">
      <c r="B200" s="69" t="s">
        <v>174</v>
      </c>
      <c r="C200" s="69">
        <v>60</v>
      </c>
      <c r="D200" s="69">
        <v>120</v>
      </c>
      <c r="E200" s="69">
        <v>120</v>
      </c>
    </row>
    <row r="201" spans="2:5">
      <c r="B201" s="69" t="s">
        <v>175</v>
      </c>
      <c r="C201" s="69">
        <v>125</v>
      </c>
      <c r="D201" s="69">
        <v>60</v>
      </c>
      <c r="E201" s="69">
        <v>60</v>
      </c>
    </row>
    <row r="202" spans="2:5">
      <c r="B202" s="69" t="s">
        <v>177</v>
      </c>
      <c r="C202" s="69">
        <v>110</v>
      </c>
      <c r="D202" s="69">
        <v>60</v>
      </c>
      <c r="E202" s="69">
        <v>60</v>
      </c>
    </row>
    <row r="203" spans="2:5">
      <c r="B203" s="69" t="s">
        <v>176</v>
      </c>
      <c r="C203" s="69">
        <v>115</v>
      </c>
      <c r="D203" s="69">
        <v>0</v>
      </c>
      <c r="E203" s="69">
        <v>0</v>
      </c>
    </row>
  </sheetData>
  <sheetProtection selectLockedCells="1"/>
  <phoneticPr fontId="2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</sheetPr>
  <dimension ref="A5:M131"/>
  <sheetViews>
    <sheetView showGridLines="0" showRowColHeaders="0" tabSelected="1" workbookViewId="0">
      <selection activeCell="E17" sqref="E17"/>
    </sheetView>
  </sheetViews>
  <sheetFormatPr defaultRowHeight="12.75"/>
  <cols>
    <col min="1" max="1" width="30.5703125" style="10" customWidth="1"/>
    <col min="2" max="2" width="0.140625" style="10" hidden="1" customWidth="1"/>
    <col min="3" max="3" width="0.42578125" style="10" hidden="1" customWidth="1"/>
    <col min="4" max="4" width="11.140625" style="10" customWidth="1"/>
    <col min="5" max="5" width="22.42578125" style="10" customWidth="1"/>
    <col min="6" max="6" width="28.28515625" style="10" customWidth="1"/>
    <col min="7" max="7" width="11" style="10" customWidth="1"/>
    <col min="8" max="8" width="13.28515625" style="10" customWidth="1"/>
    <col min="9" max="9" width="11.28515625" style="10" customWidth="1"/>
    <col min="10" max="10" width="10.5703125" style="10" customWidth="1"/>
    <col min="11" max="16384" width="9.140625" style="10"/>
  </cols>
  <sheetData>
    <row r="5" spans="1:10" ht="45">
      <c r="A5" s="372" t="s">
        <v>521</v>
      </c>
    </row>
    <row r="7" spans="1:10" ht="13.5" thickBot="1"/>
    <row r="8" spans="1:10" ht="39.75" thickTop="1" thickBot="1">
      <c r="D8" s="368" t="s">
        <v>444</v>
      </c>
      <c r="E8" s="368" t="s">
        <v>543</v>
      </c>
      <c r="F8" s="368" t="s">
        <v>544</v>
      </c>
      <c r="G8" s="369" t="s">
        <v>545</v>
      </c>
      <c r="H8" s="368" t="s">
        <v>442</v>
      </c>
      <c r="I8" s="368" t="s">
        <v>443</v>
      </c>
    </row>
    <row r="9" spans="1:10" ht="27" thickTop="1" thickBot="1">
      <c r="D9" s="370" t="str">
        <f>VLOOKUP(A5,A115:M131,8,FALSE)</f>
        <v>0.15-0.06-0.21</v>
      </c>
      <c r="E9" s="371" t="s">
        <v>546</v>
      </c>
      <c r="F9" s="370" t="str">
        <f>VLOOKUP(A5,A115:M131,9,FALSE)</f>
        <v>0.3കി.ഗ്രാം ചെടിയൊന്നിന്</v>
      </c>
      <c r="G9" s="370" t="str">
        <f>VLOOKUP(A5,A115:M131,10,FALSE)</f>
        <v>0.2കി.ഗ്രാം</v>
      </c>
      <c r="H9" s="370" t="str">
        <f>VLOOKUP(A5,A115:M131,11,FALSE)</f>
        <v>0.35കി.ഗ്രാം</v>
      </c>
      <c r="I9" s="370">
        <f>VLOOKUP(A5,A115:M131,12,FALSE)</f>
        <v>0</v>
      </c>
    </row>
    <row r="10" spans="1:10" ht="14.25" thickTop="1" thickBot="1">
      <c r="D10" s="370" t="str">
        <f>VLOOKUP(A5,A115:M131,8,FALSE)</f>
        <v>0.15-0.06-0.21</v>
      </c>
      <c r="E10" s="370" t="s">
        <v>438</v>
      </c>
      <c r="F10" s="370" t="str">
        <f>VLOOKUP(A5,A115:M131,4,FALSE)</f>
        <v>0.14കി.ഗ്രാം</v>
      </c>
      <c r="G10" s="370" t="str">
        <f>VLOOKUP(A5,A115:M131,5,FALSE)</f>
        <v>0.08കി.ഗ്രാം</v>
      </c>
      <c r="H10" s="370" t="str">
        <f>VLOOKUP(A5,A115:M131,6,FALSE)</f>
        <v>0.1കി.ഗ്രാം</v>
      </c>
      <c r="I10" s="370" t="str">
        <f>VLOOKUP(A5,A115:M131,7,FALSE)</f>
        <v>-</v>
      </c>
    </row>
    <row r="11" spans="1:10" ht="13.5" thickTop="1"/>
    <row r="16" spans="1:10" ht="27.75" customHeight="1">
      <c r="B16" s="10" t="s">
        <v>31</v>
      </c>
      <c r="C16" s="40" t="s">
        <v>32</v>
      </c>
      <c r="D16" s="268" t="s">
        <v>203</v>
      </c>
      <c r="E16" s="269" t="s">
        <v>204</v>
      </c>
      <c r="F16" s="269" t="s">
        <v>205</v>
      </c>
      <c r="G16" s="309" t="s">
        <v>416</v>
      </c>
      <c r="H16" s="309" t="s">
        <v>226</v>
      </c>
      <c r="I16" s="281" t="s">
        <v>418</v>
      </c>
      <c r="J16" s="281" t="s">
        <v>227</v>
      </c>
    </row>
    <row r="17" spans="2:10" ht="17.100000000000001" customHeight="1">
      <c r="B17" s="10">
        <v>10.764000000000001</v>
      </c>
      <c r="C17" s="40">
        <v>4.8780487804878048</v>
      </c>
      <c r="D17" s="167"/>
      <c r="E17" s="155">
        <v>0</v>
      </c>
      <c r="F17" s="156" t="s">
        <v>206</v>
      </c>
      <c r="G17" s="310">
        <f>C17*E17</f>
        <v>0</v>
      </c>
      <c r="H17" s="311">
        <f>G17/2.5</f>
        <v>0</v>
      </c>
      <c r="I17" s="157">
        <f>B17*G17</f>
        <v>0</v>
      </c>
      <c r="J17" s="157">
        <f>B17*H17</f>
        <v>0</v>
      </c>
    </row>
    <row r="18" spans="2:10" ht="17.100000000000001" customHeight="1">
      <c r="C18" s="40">
        <v>3.8461538461538463</v>
      </c>
      <c r="D18" s="167"/>
      <c r="E18" s="158">
        <v>0</v>
      </c>
      <c r="F18" s="159" t="s">
        <v>207</v>
      </c>
      <c r="G18" s="312">
        <f t="shared" ref="G18:G29" si="0">C18*E18</f>
        <v>0</v>
      </c>
      <c r="H18" s="313">
        <f t="shared" ref="H18:H29" si="1">G18/2.5</f>
        <v>0</v>
      </c>
      <c r="I18" s="160">
        <f t="shared" ref="I18:I30" si="2">B18*G18</f>
        <v>0</v>
      </c>
      <c r="J18" s="160">
        <f t="shared" ref="J18:J30" si="3">B18*H18</f>
        <v>0</v>
      </c>
    </row>
    <row r="19" spans="2:10" ht="17.100000000000001" customHeight="1">
      <c r="C19" s="40">
        <v>2.9850746268656718</v>
      </c>
      <c r="D19" s="167"/>
      <c r="E19" s="158">
        <v>0</v>
      </c>
      <c r="F19" s="159" t="s">
        <v>208</v>
      </c>
      <c r="G19" s="312">
        <f t="shared" si="0"/>
        <v>0</v>
      </c>
      <c r="H19" s="313">
        <f t="shared" si="1"/>
        <v>0</v>
      </c>
      <c r="I19" s="160">
        <f t="shared" si="2"/>
        <v>0</v>
      </c>
      <c r="J19" s="160">
        <f t="shared" si="3"/>
        <v>0</v>
      </c>
    </row>
    <row r="20" spans="2:10" ht="17.100000000000001" customHeight="1">
      <c r="C20" s="40">
        <v>5</v>
      </c>
      <c r="D20" s="167" t="s">
        <v>425</v>
      </c>
      <c r="E20" s="158">
        <v>0</v>
      </c>
      <c r="F20" s="159" t="s">
        <v>209</v>
      </c>
      <c r="G20" s="312">
        <f t="shared" si="0"/>
        <v>0</v>
      </c>
      <c r="H20" s="313">
        <f t="shared" si="1"/>
        <v>0</v>
      </c>
      <c r="I20" s="160">
        <f t="shared" si="2"/>
        <v>0</v>
      </c>
      <c r="J20" s="160">
        <f t="shared" si="3"/>
        <v>0</v>
      </c>
    </row>
    <row r="21" spans="2:10" ht="17.100000000000001" customHeight="1">
      <c r="C21" s="40">
        <v>4</v>
      </c>
      <c r="D21" s="167"/>
      <c r="E21" s="158">
        <v>0</v>
      </c>
      <c r="F21" s="159" t="s">
        <v>210</v>
      </c>
      <c r="G21" s="312">
        <f t="shared" si="0"/>
        <v>0</v>
      </c>
      <c r="H21" s="313">
        <f t="shared" si="1"/>
        <v>0</v>
      </c>
      <c r="I21" s="160">
        <f t="shared" si="2"/>
        <v>0</v>
      </c>
      <c r="J21" s="160">
        <f t="shared" si="3"/>
        <v>0</v>
      </c>
    </row>
    <row r="22" spans="2:10" ht="17.100000000000001" customHeight="1">
      <c r="C22" s="40">
        <v>6.0606060606060606</v>
      </c>
      <c r="D22" s="167"/>
      <c r="E22" s="158">
        <v>0</v>
      </c>
      <c r="F22" s="159" t="s">
        <v>211</v>
      </c>
      <c r="G22" s="312">
        <f t="shared" si="0"/>
        <v>0</v>
      </c>
      <c r="H22" s="313">
        <f t="shared" si="1"/>
        <v>0</v>
      </c>
      <c r="I22" s="160">
        <f t="shared" si="2"/>
        <v>0</v>
      </c>
      <c r="J22" s="160">
        <f t="shared" si="3"/>
        <v>0</v>
      </c>
    </row>
    <row r="23" spans="2:10" ht="17.100000000000001" customHeight="1">
      <c r="C23" s="40">
        <v>2.1739130434782608</v>
      </c>
      <c r="D23" s="167"/>
      <c r="E23" s="158">
        <v>0</v>
      </c>
      <c r="F23" s="159" t="s">
        <v>212</v>
      </c>
      <c r="G23" s="312">
        <f t="shared" si="0"/>
        <v>0</v>
      </c>
      <c r="H23" s="313">
        <f t="shared" si="1"/>
        <v>0</v>
      </c>
      <c r="I23" s="160">
        <f t="shared" si="2"/>
        <v>0</v>
      </c>
      <c r="J23" s="160">
        <f t="shared" si="3"/>
        <v>0</v>
      </c>
    </row>
    <row r="24" spans="2:10" ht="17.100000000000001" customHeight="1">
      <c r="C24" s="40">
        <v>5.5555555555555554</v>
      </c>
      <c r="D24" s="168"/>
      <c r="E24" s="161">
        <v>0</v>
      </c>
      <c r="F24" s="162" t="s">
        <v>213</v>
      </c>
      <c r="G24" s="314">
        <f t="shared" si="0"/>
        <v>0</v>
      </c>
      <c r="H24" s="315">
        <f t="shared" si="1"/>
        <v>0</v>
      </c>
      <c r="I24" s="163">
        <f t="shared" si="2"/>
        <v>0</v>
      </c>
      <c r="J24" s="163">
        <f t="shared" si="3"/>
        <v>0</v>
      </c>
    </row>
    <row r="25" spans="2:10" ht="17.100000000000001" customHeight="1">
      <c r="C25" s="40">
        <v>2.8571428571428572</v>
      </c>
      <c r="D25" s="168"/>
      <c r="E25" s="161">
        <v>0</v>
      </c>
      <c r="F25" s="162" t="s">
        <v>223</v>
      </c>
      <c r="G25" s="314">
        <f t="shared" si="0"/>
        <v>0</v>
      </c>
      <c r="H25" s="315">
        <f t="shared" si="1"/>
        <v>0</v>
      </c>
      <c r="I25" s="163">
        <f t="shared" si="2"/>
        <v>0</v>
      </c>
      <c r="J25" s="163">
        <f t="shared" si="3"/>
        <v>0</v>
      </c>
    </row>
    <row r="26" spans="2:10" ht="17.100000000000001" customHeight="1">
      <c r="B26" s="10">
        <v>7.7584</v>
      </c>
      <c r="C26" s="40">
        <v>2.1739130434782608</v>
      </c>
      <c r="D26" s="168"/>
      <c r="E26" s="161">
        <v>0</v>
      </c>
      <c r="F26" s="162" t="s">
        <v>214</v>
      </c>
      <c r="G26" s="314">
        <f t="shared" si="0"/>
        <v>0</v>
      </c>
      <c r="H26" s="315">
        <f t="shared" si="1"/>
        <v>0</v>
      </c>
      <c r="I26" s="163">
        <f t="shared" si="2"/>
        <v>0</v>
      </c>
      <c r="J26" s="163">
        <f t="shared" si="3"/>
        <v>0</v>
      </c>
    </row>
    <row r="27" spans="2:10" ht="17.100000000000001" customHeight="1">
      <c r="C27" s="40">
        <v>5.5555555555555554</v>
      </c>
      <c r="D27" s="168" t="s">
        <v>426</v>
      </c>
      <c r="E27" s="161">
        <v>0</v>
      </c>
      <c r="F27" s="162" t="s">
        <v>215</v>
      </c>
      <c r="G27" s="314">
        <f t="shared" si="0"/>
        <v>0</v>
      </c>
      <c r="H27" s="315">
        <f t="shared" si="1"/>
        <v>0</v>
      </c>
      <c r="I27" s="163">
        <f t="shared" si="2"/>
        <v>0</v>
      </c>
      <c r="J27" s="163">
        <f t="shared" si="3"/>
        <v>0</v>
      </c>
    </row>
    <row r="28" spans="2:10" ht="17.100000000000001" customHeight="1">
      <c r="C28" s="40">
        <v>5.5555555555555554</v>
      </c>
      <c r="D28" s="168"/>
      <c r="E28" s="161">
        <v>0</v>
      </c>
      <c r="F28" s="162" t="s">
        <v>216</v>
      </c>
      <c r="G28" s="314">
        <f t="shared" si="0"/>
        <v>0</v>
      </c>
      <c r="H28" s="315">
        <f t="shared" si="1"/>
        <v>0</v>
      </c>
      <c r="I28" s="163">
        <f t="shared" si="2"/>
        <v>0</v>
      </c>
      <c r="J28" s="163">
        <f t="shared" si="3"/>
        <v>0</v>
      </c>
    </row>
    <row r="29" spans="2:10" ht="17.100000000000001" customHeight="1">
      <c r="C29" s="40">
        <v>5</v>
      </c>
      <c r="D29" s="168"/>
      <c r="E29" s="161">
        <v>0</v>
      </c>
      <c r="F29" s="162" t="s">
        <v>217</v>
      </c>
      <c r="G29" s="314">
        <f t="shared" si="0"/>
        <v>0</v>
      </c>
      <c r="H29" s="315">
        <f t="shared" si="1"/>
        <v>0</v>
      </c>
      <c r="I29" s="163">
        <f t="shared" si="2"/>
        <v>0</v>
      </c>
      <c r="J29" s="163">
        <f t="shared" si="3"/>
        <v>0</v>
      </c>
    </row>
    <row r="30" spans="2:10" ht="17.100000000000001" customHeight="1">
      <c r="B30" s="10">
        <v>4.6331999999999995</v>
      </c>
      <c r="C30" s="40">
        <v>1.6666666666666667</v>
      </c>
      <c r="D30" s="169" t="s">
        <v>427</v>
      </c>
      <c r="E30" s="164">
        <v>0</v>
      </c>
      <c r="F30" s="165" t="s">
        <v>218</v>
      </c>
      <c r="G30" s="316">
        <f>C30*E30</f>
        <v>0</v>
      </c>
      <c r="H30" s="317">
        <f>G30/2.5</f>
        <v>0</v>
      </c>
      <c r="I30" s="166">
        <f t="shared" si="2"/>
        <v>0</v>
      </c>
      <c r="J30" s="166">
        <f t="shared" si="3"/>
        <v>0</v>
      </c>
    </row>
    <row r="33" spans="2:9" ht="17.100000000000001" customHeight="1">
      <c r="B33" s="10" t="s">
        <v>1</v>
      </c>
      <c r="C33" s="10" t="s">
        <v>2</v>
      </c>
      <c r="D33" s="14" t="s">
        <v>3</v>
      </c>
      <c r="E33" s="282" t="s">
        <v>435</v>
      </c>
      <c r="F33" s="282" t="s">
        <v>431</v>
      </c>
      <c r="G33" s="282" t="s">
        <v>425</v>
      </c>
      <c r="H33" s="282" t="s">
        <v>426</v>
      </c>
      <c r="I33" s="282" t="s">
        <v>432</v>
      </c>
    </row>
    <row r="34" spans="2:9" ht="17.100000000000001" customHeight="1">
      <c r="B34" s="10">
        <v>0.18</v>
      </c>
      <c r="C34" s="10">
        <v>0.5</v>
      </c>
      <c r="D34" s="14"/>
      <c r="E34" s="170" t="s">
        <v>228</v>
      </c>
      <c r="F34" s="319">
        <v>0</v>
      </c>
      <c r="G34" s="171">
        <f t="shared" ref="G34:G39" si="4">B34*F34</f>
        <v>0</v>
      </c>
      <c r="H34" s="171">
        <f t="shared" ref="H34:H39" si="5">C34*F34</f>
        <v>0</v>
      </c>
      <c r="I34" s="171">
        <f t="shared" ref="I34:I39" si="6">D34*F34</f>
        <v>0</v>
      </c>
    </row>
    <row r="35" spans="2:9" ht="17.100000000000001" customHeight="1">
      <c r="B35" s="10">
        <v>0.17</v>
      </c>
      <c r="C35" s="10">
        <f>17/100</f>
        <v>0.17</v>
      </c>
      <c r="D35" s="14">
        <f>17/100</f>
        <v>0.17</v>
      </c>
      <c r="E35" s="170" t="s">
        <v>229</v>
      </c>
      <c r="F35" s="319">
        <v>0</v>
      </c>
      <c r="G35" s="171">
        <f t="shared" si="4"/>
        <v>0</v>
      </c>
      <c r="H35" s="171">
        <f t="shared" si="5"/>
        <v>0</v>
      </c>
      <c r="I35" s="171">
        <f t="shared" si="6"/>
        <v>0</v>
      </c>
    </row>
    <row r="36" spans="2:9" ht="17.100000000000001" customHeight="1">
      <c r="B36" s="10">
        <v>0.2</v>
      </c>
      <c r="C36" s="10">
        <v>0.2</v>
      </c>
      <c r="D36" s="14"/>
      <c r="E36" s="172" t="s">
        <v>230</v>
      </c>
      <c r="F36" s="319">
        <v>100</v>
      </c>
      <c r="G36" s="171">
        <f t="shared" si="4"/>
        <v>20</v>
      </c>
      <c r="H36" s="171">
        <f t="shared" si="5"/>
        <v>20</v>
      </c>
      <c r="I36" s="171">
        <f t="shared" si="6"/>
        <v>0</v>
      </c>
    </row>
    <row r="37" spans="2:9" ht="17.100000000000001" customHeight="1">
      <c r="B37" s="10">
        <v>0.46</v>
      </c>
      <c r="D37" s="14"/>
      <c r="E37" s="170" t="s">
        <v>212</v>
      </c>
      <c r="F37" s="318"/>
      <c r="G37" s="171">
        <f t="shared" si="4"/>
        <v>0</v>
      </c>
      <c r="H37" s="171">
        <f t="shared" si="5"/>
        <v>0</v>
      </c>
      <c r="I37" s="171">
        <f t="shared" si="6"/>
        <v>0</v>
      </c>
    </row>
    <row r="38" spans="2:9" ht="24.75" customHeight="1">
      <c r="C38" s="10">
        <v>0.18</v>
      </c>
      <c r="D38" s="14"/>
      <c r="E38" s="173" t="s">
        <v>232</v>
      </c>
      <c r="F38" s="318"/>
      <c r="G38" s="171">
        <f t="shared" si="4"/>
        <v>0</v>
      </c>
      <c r="H38" s="171">
        <f t="shared" si="5"/>
        <v>0</v>
      </c>
      <c r="I38" s="171">
        <f t="shared" si="6"/>
        <v>0</v>
      </c>
    </row>
    <row r="39" spans="2:9" ht="17.100000000000001" customHeight="1">
      <c r="D39" s="14">
        <v>0.6</v>
      </c>
      <c r="E39" s="170" t="s">
        <v>231</v>
      </c>
      <c r="F39" s="318"/>
      <c r="G39" s="171">
        <f t="shared" si="4"/>
        <v>0</v>
      </c>
      <c r="H39" s="171">
        <f t="shared" si="5"/>
        <v>0</v>
      </c>
      <c r="I39" s="171">
        <f t="shared" si="6"/>
        <v>0</v>
      </c>
    </row>
    <row r="113" spans="1:13" ht="15">
      <c r="A113"/>
      <c r="B113"/>
      <c r="C113"/>
      <c r="D113" s="365" t="s">
        <v>438</v>
      </c>
      <c r="E113" s="365"/>
      <c r="F113" s="365"/>
      <c r="G113" s="365"/>
      <c r="H113" s="365"/>
      <c r="I113" s="365" t="s">
        <v>439</v>
      </c>
      <c r="J113" s="365"/>
      <c r="K113" s="365"/>
      <c r="L113" s="365"/>
      <c r="M113" s="365"/>
    </row>
    <row r="114" spans="1:13" ht="15">
      <c r="A114"/>
      <c r="B114"/>
      <c r="C114"/>
      <c r="D114" s="366" t="s">
        <v>440</v>
      </c>
      <c r="E114" s="366" t="s">
        <v>441</v>
      </c>
      <c r="F114" s="366" t="s">
        <v>442</v>
      </c>
      <c r="G114" s="366" t="s">
        <v>443</v>
      </c>
      <c r="H114" s="366" t="s">
        <v>444</v>
      </c>
      <c r="I114" s="366" t="s">
        <v>439</v>
      </c>
      <c r="J114" s="366" t="s">
        <v>441</v>
      </c>
      <c r="K114" s="366" t="s">
        <v>442</v>
      </c>
      <c r="L114" s="366" t="s">
        <v>443</v>
      </c>
      <c r="M114" s="366"/>
    </row>
    <row r="115" spans="1:13">
      <c r="A115" t="s">
        <v>445</v>
      </c>
      <c r="B115" s="367"/>
      <c r="C115" t="s">
        <v>446</v>
      </c>
      <c r="D115" t="s">
        <v>447</v>
      </c>
      <c r="E115" t="s">
        <v>448</v>
      </c>
      <c r="F115" t="s">
        <v>449</v>
      </c>
      <c r="G115" t="s">
        <v>449</v>
      </c>
      <c r="H115" t="s">
        <v>450</v>
      </c>
      <c r="I115" t="s">
        <v>451</v>
      </c>
      <c r="J115" t="s">
        <v>448</v>
      </c>
      <c r="K115" t="s">
        <v>452</v>
      </c>
      <c r="L115" t="s">
        <v>449</v>
      </c>
      <c r="M115" t="s">
        <v>450</v>
      </c>
    </row>
    <row r="116" spans="1:13">
      <c r="A116" t="s">
        <v>453</v>
      </c>
      <c r="B116" s="367"/>
      <c r="C116" t="s">
        <v>438</v>
      </c>
      <c r="D116" t="s">
        <v>454</v>
      </c>
      <c r="E116" t="s">
        <v>455</v>
      </c>
      <c r="F116" t="s">
        <v>449</v>
      </c>
      <c r="G116" t="s">
        <v>449</v>
      </c>
      <c r="H116" t="s">
        <v>456</v>
      </c>
      <c r="I116" t="s">
        <v>457</v>
      </c>
      <c r="J116" t="s">
        <v>458</v>
      </c>
      <c r="K116" t="s">
        <v>459</v>
      </c>
      <c r="L116" t="s">
        <v>449</v>
      </c>
      <c r="M116" t="s">
        <v>456</v>
      </c>
    </row>
    <row r="117" spans="1:13">
      <c r="A117" t="s">
        <v>460</v>
      </c>
      <c r="B117" s="367"/>
      <c r="C117" t="s">
        <v>438</v>
      </c>
      <c r="D117" t="s">
        <v>447</v>
      </c>
      <c r="E117" t="s">
        <v>461</v>
      </c>
      <c r="F117" t="s">
        <v>449</v>
      </c>
      <c r="G117" t="s">
        <v>449</v>
      </c>
      <c r="H117" t="s">
        <v>462</v>
      </c>
      <c r="I117" t="s">
        <v>451</v>
      </c>
      <c r="J117" t="s">
        <v>461</v>
      </c>
      <c r="K117" t="s">
        <v>452</v>
      </c>
      <c r="L117" t="s">
        <v>449</v>
      </c>
      <c r="M117" t="s">
        <v>462</v>
      </c>
    </row>
    <row r="118" spans="1:13">
      <c r="A118" t="s">
        <v>463</v>
      </c>
      <c r="B118" s="367"/>
      <c r="C118" t="s">
        <v>446</v>
      </c>
      <c r="D118" t="s">
        <v>464</v>
      </c>
      <c r="E118" t="s">
        <v>461</v>
      </c>
      <c r="F118" t="s">
        <v>449</v>
      </c>
      <c r="G118" t="s">
        <v>449</v>
      </c>
      <c r="H118" t="s">
        <v>465</v>
      </c>
      <c r="I118" t="s">
        <v>466</v>
      </c>
      <c r="J118" t="s">
        <v>461</v>
      </c>
      <c r="K118" s="373" t="s">
        <v>467</v>
      </c>
      <c r="L118" t="s">
        <v>449</v>
      </c>
      <c r="M118" t="s">
        <v>465</v>
      </c>
    </row>
    <row r="119" spans="1:13">
      <c r="A119" t="s">
        <v>468</v>
      </c>
      <c r="B119" s="367"/>
      <c r="C119" t="s">
        <v>446</v>
      </c>
      <c r="D119" t="s">
        <v>469</v>
      </c>
      <c r="E119" t="s">
        <v>470</v>
      </c>
      <c r="F119" t="s">
        <v>471</v>
      </c>
      <c r="G119" t="s">
        <v>449</v>
      </c>
      <c r="H119" t="s">
        <v>472</v>
      </c>
      <c r="I119" t="s">
        <v>473</v>
      </c>
      <c r="J119" t="s">
        <v>474</v>
      </c>
      <c r="K119" t="s">
        <v>452</v>
      </c>
      <c r="L119" t="s">
        <v>449</v>
      </c>
      <c r="M119" t="s">
        <v>472</v>
      </c>
    </row>
    <row r="120" spans="1:13">
      <c r="A120" t="s">
        <v>475</v>
      </c>
      <c r="B120" s="367"/>
      <c r="C120" t="s">
        <v>446</v>
      </c>
      <c r="D120" t="s">
        <v>476</v>
      </c>
      <c r="E120" t="s">
        <v>477</v>
      </c>
      <c r="F120" t="s">
        <v>449</v>
      </c>
      <c r="G120" t="s">
        <v>449</v>
      </c>
      <c r="H120" t="s">
        <v>478</v>
      </c>
      <c r="I120" t="s">
        <v>451</v>
      </c>
      <c r="J120" t="s">
        <v>477</v>
      </c>
      <c r="K120" t="s">
        <v>452</v>
      </c>
      <c r="L120" t="s">
        <v>449</v>
      </c>
      <c r="M120" t="s">
        <v>478</v>
      </c>
    </row>
    <row r="121" spans="1:13">
      <c r="A121" t="s">
        <v>479</v>
      </c>
      <c r="B121" s="367"/>
      <c r="C121" t="s">
        <v>446</v>
      </c>
      <c r="D121" t="s">
        <v>480</v>
      </c>
      <c r="E121" t="s">
        <v>481</v>
      </c>
      <c r="F121" t="s">
        <v>449</v>
      </c>
      <c r="G121" t="s">
        <v>482</v>
      </c>
      <c r="H121" t="s">
        <v>483</v>
      </c>
      <c r="I121" t="s">
        <v>451</v>
      </c>
      <c r="J121" t="s">
        <v>448</v>
      </c>
      <c r="K121" t="s">
        <v>484</v>
      </c>
      <c r="L121" t="s">
        <v>449</v>
      </c>
      <c r="M121" t="s">
        <v>483</v>
      </c>
    </row>
    <row r="122" spans="1:13">
      <c r="A122" t="s">
        <v>485</v>
      </c>
      <c r="B122" s="367"/>
      <c r="C122" t="s">
        <v>446</v>
      </c>
      <c r="D122" t="s">
        <v>486</v>
      </c>
      <c r="E122" t="s">
        <v>487</v>
      </c>
      <c r="F122" t="s">
        <v>449</v>
      </c>
      <c r="G122" t="s">
        <v>449</v>
      </c>
      <c r="H122" t="s">
        <v>488</v>
      </c>
      <c r="I122" t="s">
        <v>489</v>
      </c>
      <c r="J122" t="s">
        <v>490</v>
      </c>
      <c r="K122" t="s">
        <v>491</v>
      </c>
      <c r="L122" t="s">
        <v>449</v>
      </c>
      <c r="M122" t="s">
        <v>488</v>
      </c>
    </row>
    <row r="123" spans="1:13">
      <c r="A123" t="s">
        <v>492</v>
      </c>
      <c r="B123"/>
      <c r="C123" t="s">
        <v>446</v>
      </c>
      <c r="D123" t="s">
        <v>493</v>
      </c>
      <c r="E123" t="s">
        <v>494</v>
      </c>
      <c r="F123" t="s">
        <v>495</v>
      </c>
      <c r="G123"/>
      <c r="H123" t="s">
        <v>496</v>
      </c>
      <c r="I123" s="373" t="s">
        <v>549</v>
      </c>
      <c r="J123" t="s">
        <v>497</v>
      </c>
      <c r="K123" s="373" t="s">
        <v>550</v>
      </c>
      <c r="L123" t="s">
        <v>449</v>
      </c>
      <c r="M123" t="s">
        <v>496</v>
      </c>
    </row>
    <row r="124" spans="1:13">
      <c r="A124" t="s">
        <v>498</v>
      </c>
      <c r="B124"/>
      <c r="C124" t="s">
        <v>446</v>
      </c>
      <c r="D124" t="s">
        <v>499</v>
      </c>
      <c r="E124" t="s">
        <v>500</v>
      </c>
      <c r="F124" t="s">
        <v>501</v>
      </c>
      <c r="G124" t="s">
        <v>449</v>
      </c>
      <c r="H124" t="s">
        <v>502</v>
      </c>
      <c r="I124" s="373" t="s">
        <v>518</v>
      </c>
      <c r="J124" t="s">
        <v>503</v>
      </c>
      <c r="K124" t="s">
        <v>504</v>
      </c>
      <c r="L124"/>
      <c r="M124" t="s">
        <v>502</v>
      </c>
    </row>
    <row r="125" spans="1:13">
      <c r="A125" t="s">
        <v>505</v>
      </c>
      <c r="B125"/>
      <c r="C125" t="s">
        <v>446</v>
      </c>
      <c r="D125" t="s">
        <v>506</v>
      </c>
      <c r="E125" t="s">
        <v>504</v>
      </c>
      <c r="F125" t="s">
        <v>504</v>
      </c>
      <c r="G125" t="s">
        <v>449</v>
      </c>
      <c r="H125" t="s">
        <v>507</v>
      </c>
      <c r="I125" s="373" t="s">
        <v>518</v>
      </c>
      <c r="J125" t="s">
        <v>508</v>
      </c>
      <c r="K125" t="s">
        <v>509</v>
      </c>
      <c r="L125"/>
      <c r="M125" t="s">
        <v>507</v>
      </c>
    </row>
    <row r="126" spans="1:13">
      <c r="A126" t="s">
        <v>510</v>
      </c>
      <c r="B126"/>
      <c r="C126" t="s">
        <v>438</v>
      </c>
      <c r="D126" s="373" t="s">
        <v>511</v>
      </c>
      <c r="E126" t="s">
        <v>449</v>
      </c>
      <c r="F126" s="373" t="s">
        <v>552</v>
      </c>
      <c r="G126" t="s">
        <v>449</v>
      </c>
      <c r="H126" t="s">
        <v>512</v>
      </c>
      <c r="I126" s="373" t="s">
        <v>513</v>
      </c>
      <c r="J126" t="s">
        <v>449</v>
      </c>
      <c r="K126" s="373" t="s">
        <v>514</v>
      </c>
      <c r="L126"/>
      <c r="M126" t="s">
        <v>512</v>
      </c>
    </row>
    <row r="127" spans="1:13">
      <c r="A127" t="s">
        <v>515</v>
      </c>
      <c r="B127"/>
      <c r="C127" t="s">
        <v>446</v>
      </c>
      <c r="D127" t="s">
        <v>516</v>
      </c>
      <c r="E127" s="373" t="s">
        <v>547</v>
      </c>
      <c r="F127" s="373" t="s">
        <v>548</v>
      </c>
      <c r="G127" t="s">
        <v>449</v>
      </c>
      <c r="H127" t="s">
        <v>517</v>
      </c>
      <c r="I127" t="s">
        <v>518</v>
      </c>
      <c r="J127" t="s">
        <v>519</v>
      </c>
      <c r="K127" t="s">
        <v>520</v>
      </c>
      <c r="L127"/>
      <c r="M127" t="s">
        <v>517</v>
      </c>
    </row>
    <row r="128" spans="1:13">
      <c r="A128" t="s">
        <v>521</v>
      </c>
      <c r="B128"/>
      <c r="C128" t="s">
        <v>446</v>
      </c>
      <c r="D128" t="s">
        <v>522</v>
      </c>
      <c r="E128" t="s">
        <v>523</v>
      </c>
      <c r="F128" t="s">
        <v>524</v>
      </c>
      <c r="G128" t="s">
        <v>449</v>
      </c>
      <c r="H128" t="s">
        <v>525</v>
      </c>
      <c r="I128" s="373" t="s">
        <v>551</v>
      </c>
      <c r="J128" t="s">
        <v>504</v>
      </c>
      <c r="K128" s="373" t="s">
        <v>526</v>
      </c>
      <c r="L128"/>
      <c r="M128" t="s">
        <v>525</v>
      </c>
    </row>
    <row r="129" spans="1:13">
      <c r="A129" t="s">
        <v>527</v>
      </c>
      <c r="B129" s="367"/>
      <c r="C129" t="s">
        <v>446</v>
      </c>
      <c r="D129" t="s">
        <v>528</v>
      </c>
      <c r="E129" t="s">
        <v>529</v>
      </c>
      <c r="F129" t="s">
        <v>449</v>
      </c>
      <c r="G129" t="s">
        <v>449</v>
      </c>
      <c r="H129" t="s">
        <v>530</v>
      </c>
      <c r="I129" t="s">
        <v>466</v>
      </c>
      <c r="J129" t="s">
        <v>531</v>
      </c>
      <c r="K129" t="s">
        <v>532</v>
      </c>
      <c r="L129"/>
      <c r="M129" t="s">
        <v>530</v>
      </c>
    </row>
    <row r="130" spans="1:13">
      <c r="A130" t="s">
        <v>533</v>
      </c>
      <c r="B130" s="367"/>
      <c r="C130" t="s">
        <v>438</v>
      </c>
      <c r="D130" t="s">
        <v>528</v>
      </c>
      <c r="E130" t="s">
        <v>534</v>
      </c>
      <c r="F130" t="s">
        <v>484</v>
      </c>
      <c r="G130" t="s">
        <v>449</v>
      </c>
      <c r="H130" t="s">
        <v>535</v>
      </c>
      <c r="I130" t="s">
        <v>536</v>
      </c>
      <c r="J130" t="s">
        <v>452</v>
      </c>
      <c r="K130" s="373" t="s">
        <v>532</v>
      </c>
      <c r="L130"/>
      <c r="M130" t="s">
        <v>535</v>
      </c>
    </row>
    <row r="131" spans="1:13">
      <c r="A131" t="s">
        <v>537</v>
      </c>
      <c r="B131"/>
      <c r="C131" t="s">
        <v>446</v>
      </c>
      <c r="D131" t="s">
        <v>538</v>
      </c>
      <c r="E131" t="s">
        <v>449</v>
      </c>
      <c r="F131" t="s">
        <v>539</v>
      </c>
      <c r="G131" t="s">
        <v>449</v>
      </c>
      <c r="H131" t="s">
        <v>540</v>
      </c>
      <c r="I131" t="s">
        <v>541</v>
      </c>
      <c r="J131" t="s">
        <v>449</v>
      </c>
      <c r="K131" t="s">
        <v>542</v>
      </c>
      <c r="L131"/>
      <c r="M131" t="s">
        <v>540</v>
      </c>
    </row>
  </sheetData>
  <sheetProtection password="DD9E" sheet="1" objects="1" scenarios="1" selectLockedCells="1"/>
  <mergeCells count="2">
    <mergeCell ref="D113:H113"/>
    <mergeCell ref="I113:M113"/>
  </mergeCells>
  <phoneticPr fontId="2" type="noConversion"/>
  <dataValidations count="1">
    <dataValidation type="list" allowBlank="1" showInputMessage="1" showErrorMessage="1" sqref="A5">
      <formula1>$A$115:$A$131</formula1>
    </dataValidation>
  </dataValidation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38"/>
  </sheetPr>
  <dimension ref="B6:L84"/>
  <sheetViews>
    <sheetView showGridLines="0" showRowColHeaders="0" workbookViewId="0">
      <selection activeCell="F7" sqref="F7"/>
    </sheetView>
  </sheetViews>
  <sheetFormatPr defaultRowHeight="12.75"/>
  <cols>
    <col min="1" max="1" width="15" style="12" customWidth="1"/>
    <col min="2" max="2" width="4" style="12" hidden="1" customWidth="1"/>
    <col min="3" max="3" width="6.42578125" style="12" hidden="1" customWidth="1"/>
    <col min="4" max="4" width="10.28515625" style="12" customWidth="1"/>
    <col min="5" max="5" width="17.28515625" style="12" customWidth="1"/>
    <col min="6" max="6" width="34.28515625" style="12" customWidth="1"/>
    <col min="7" max="8" width="9.140625" style="12"/>
    <col min="9" max="9" width="17.42578125" style="12" customWidth="1"/>
    <col min="10" max="10" width="17.140625" style="12" customWidth="1"/>
    <col min="11" max="16384" width="9.140625" style="12"/>
  </cols>
  <sheetData>
    <row r="6" spans="2:10" ht="69.75" customHeight="1" thickBot="1">
      <c r="F6" s="15"/>
      <c r="J6" s="25"/>
    </row>
    <row r="7" spans="2:10" ht="34.5" customHeight="1" thickTop="1" thickBot="1">
      <c r="F7" s="103" t="s">
        <v>335</v>
      </c>
      <c r="I7" s="254">
        <v>0</v>
      </c>
    </row>
    <row r="8" spans="2:10" ht="13.5" thickTop="1"/>
    <row r="10" spans="2:10" ht="48.75" customHeight="1">
      <c r="B10" s="12" t="s">
        <v>31</v>
      </c>
      <c r="C10" s="41" t="s">
        <v>32</v>
      </c>
      <c r="D10" s="272" t="s">
        <v>203</v>
      </c>
      <c r="E10" s="271" t="s">
        <v>204</v>
      </c>
      <c r="F10" s="271" t="s">
        <v>205</v>
      </c>
      <c r="G10" s="273" t="s">
        <v>224</v>
      </c>
      <c r="H10" s="273" t="s">
        <v>225</v>
      </c>
      <c r="I10" s="345" t="s">
        <v>430</v>
      </c>
    </row>
    <row r="11" spans="2:10" ht="20.100000000000001" customHeight="1">
      <c r="B11" s="12">
        <v>10.764000000000001</v>
      </c>
      <c r="C11" s="41">
        <v>4.8780487804878048</v>
      </c>
      <c r="D11" s="134"/>
      <c r="E11" s="84">
        <f>VLOOKUP(F7,I55:L84,2,FALSE)</f>
        <v>100</v>
      </c>
      <c r="F11" s="265" t="s">
        <v>206</v>
      </c>
      <c r="G11" s="129">
        <f>(C11*E11)</f>
        <v>487.80487804878049</v>
      </c>
      <c r="H11" s="129">
        <f>(B11*G11)/1000</f>
        <v>5.2507317073170734</v>
      </c>
      <c r="I11" s="325">
        <f>G11*I7/1000</f>
        <v>0</v>
      </c>
    </row>
    <row r="12" spans="2:10" ht="20.100000000000001" customHeight="1">
      <c r="C12" s="41">
        <v>3.8461538461538463</v>
      </c>
      <c r="D12" s="135"/>
      <c r="E12" s="85">
        <f>VLOOKUP(F7,I55:L84,2,FALSE)</f>
        <v>100</v>
      </c>
      <c r="F12" s="265" t="s">
        <v>207</v>
      </c>
      <c r="G12" s="129">
        <f>(C12*E12)</f>
        <v>384.61538461538464</v>
      </c>
      <c r="H12" s="129">
        <f t="shared" ref="H12:H24" si="0">(B12*G12)/1000</f>
        <v>0</v>
      </c>
      <c r="I12" s="325">
        <f>G12*I7/1000</f>
        <v>0</v>
      </c>
    </row>
    <row r="13" spans="2:10" ht="20.100000000000001" customHeight="1">
      <c r="C13" s="41">
        <v>2.9850746268656718</v>
      </c>
      <c r="D13" s="135"/>
      <c r="E13" s="85">
        <f>VLOOKUP(F7,I55:L84,2,FALSE)</f>
        <v>100</v>
      </c>
      <c r="F13" s="265" t="s">
        <v>208</v>
      </c>
      <c r="G13" s="129">
        <f>(C13*E13)</f>
        <v>298.50746268656718</v>
      </c>
      <c r="H13" s="129">
        <f t="shared" si="0"/>
        <v>0</v>
      </c>
      <c r="I13" s="325">
        <f>G13*I7/1000</f>
        <v>0</v>
      </c>
    </row>
    <row r="14" spans="2:10" ht="20.100000000000001" customHeight="1">
      <c r="C14" s="41">
        <v>5</v>
      </c>
      <c r="D14" s="135" t="s">
        <v>425</v>
      </c>
      <c r="E14" s="131">
        <f>VLOOKUP(F7,I55:L84,2,FALSE)</f>
        <v>100</v>
      </c>
      <c r="F14" s="265" t="s">
        <v>209</v>
      </c>
      <c r="G14" s="129">
        <f t="shared" ref="G14:G23" si="1">C14*E14</f>
        <v>500</v>
      </c>
      <c r="H14" s="129">
        <f t="shared" si="0"/>
        <v>0</v>
      </c>
      <c r="I14" s="325">
        <f>G14*I7/1000</f>
        <v>0</v>
      </c>
    </row>
    <row r="15" spans="2:10" ht="20.100000000000001" customHeight="1">
      <c r="C15" s="41">
        <v>4</v>
      </c>
      <c r="D15" s="135"/>
      <c r="E15" s="85">
        <f>VLOOKUP(F7,I55:L84,2,FALSE)</f>
        <v>100</v>
      </c>
      <c r="F15" s="265" t="s">
        <v>210</v>
      </c>
      <c r="G15" s="129">
        <f t="shared" si="1"/>
        <v>400</v>
      </c>
      <c r="H15" s="129">
        <f t="shared" si="0"/>
        <v>0</v>
      </c>
      <c r="I15" s="325">
        <f>G15*I7/1000</f>
        <v>0</v>
      </c>
    </row>
    <row r="16" spans="2:10" ht="20.100000000000001" customHeight="1">
      <c r="C16" s="41">
        <v>6.0606060606060606</v>
      </c>
      <c r="D16" s="135"/>
      <c r="E16" s="85">
        <f>VLOOKUP(F7,I55:L84,2,FALSE)</f>
        <v>100</v>
      </c>
      <c r="F16" s="265" t="s">
        <v>211</v>
      </c>
      <c r="G16" s="129">
        <f t="shared" si="1"/>
        <v>606.06060606060601</v>
      </c>
      <c r="H16" s="129">
        <f t="shared" si="0"/>
        <v>0</v>
      </c>
      <c r="I16" s="325">
        <f>G16*I7/1000</f>
        <v>0</v>
      </c>
    </row>
    <row r="17" spans="2:9" ht="20.100000000000001" customHeight="1">
      <c r="B17" s="12">
        <v>5.9</v>
      </c>
      <c r="C17" s="41">
        <v>2.1739130434782608</v>
      </c>
      <c r="D17" s="136"/>
      <c r="E17" s="86">
        <f>VLOOKUP(F7,I55:L84,2,FALSE)</f>
        <v>100</v>
      </c>
      <c r="F17" s="265" t="s">
        <v>212</v>
      </c>
      <c r="G17" s="129">
        <f t="shared" si="1"/>
        <v>217.39130434782606</v>
      </c>
      <c r="H17" s="129">
        <f t="shared" si="0"/>
        <v>1.2826086956521738</v>
      </c>
      <c r="I17" s="325">
        <f>G17*I7/1000</f>
        <v>0</v>
      </c>
    </row>
    <row r="18" spans="2:9" ht="20.100000000000001" customHeight="1">
      <c r="C18" s="41">
        <v>5.5555555555555554</v>
      </c>
      <c r="D18" s="137"/>
      <c r="E18" s="87">
        <f>VLOOKUP(F7,I55:L84,3,FALSE)</f>
        <v>40</v>
      </c>
      <c r="F18" s="266" t="s">
        <v>213</v>
      </c>
      <c r="G18" s="130">
        <f t="shared" si="1"/>
        <v>222.22222222222223</v>
      </c>
      <c r="H18" s="130">
        <f t="shared" si="0"/>
        <v>0</v>
      </c>
      <c r="I18" s="303">
        <f>G18*I7/1000</f>
        <v>0</v>
      </c>
    </row>
    <row r="19" spans="2:9" ht="20.100000000000001" customHeight="1">
      <c r="C19" s="41">
        <v>2.8571428571428572</v>
      </c>
      <c r="D19" s="138"/>
      <c r="E19" s="88">
        <f>VLOOKUP(F7,I55:L84,3,FALSE)</f>
        <v>40</v>
      </c>
      <c r="F19" s="266" t="s">
        <v>223</v>
      </c>
      <c r="G19" s="130">
        <f t="shared" si="1"/>
        <v>114.28571428571429</v>
      </c>
      <c r="H19" s="130">
        <f t="shared" si="0"/>
        <v>0</v>
      </c>
      <c r="I19" s="303">
        <f>G19*I7/1000</f>
        <v>0</v>
      </c>
    </row>
    <row r="20" spans="2:9" ht="20.100000000000001" customHeight="1">
      <c r="B20" s="12">
        <v>7.7584</v>
      </c>
      <c r="C20" s="41">
        <v>2.1739130434782608</v>
      </c>
      <c r="D20" s="138"/>
      <c r="E20" s="88">
        <f>VLOOKUP(F7,I55:L84,3,FALSE)</f>
        <v>40</v>
      </c>
      <c r="F20" s="266" t="s">
        <v>214</v>
      </c>
      <c r="G20" s="130">
        <f t="shared" si="1"/>
        <v>86.956521739130437</v>
      </c>
      <c r="H20" s="130">
        <f t="shared" si="0"/>
        <v>0.67464347826086957</v>
      </c>
      <c r="I20" s="303">
        <f>G20*I7/1000</f>
        <v>0</v>
      </c>
    </row>
    <row r="21" spans="2:9" ht="20.100000000000001" customHeight="1">
      <c r="C21" s="41">
        <v>5.5555555555555554</v>
      </c>
      <c r="D21" s="138" t="s">
        <v>426</v>
      </c>
      <c r="E21" s="132">
        <f>VLOOKUP(F7,I55:L84,3,FALSE)</f>
        <v>40</v>
      </c>
      <c r="F21" s="266" t="s">
        <v>215</v>
      </c>
      <c r="G21" s="130">
        <f t="shared" si="1"/>
        <v>222.22222222222223</v>
      </c>
      <c r="H21" s="130">
        <f t="shared" si="0"/>
        <v>0</v>
      </c>
      <c r="I21" s="303">
        <f>G21*I7/1000</f>
        <v>0</v>
      </c>
    </row>
    <row r="22" spans="2:9" ht="20.100000000000001" customHeight="1">
      <c r="B22" s="12">
        <v>5.0999999999999996</v>
      </c>
      <c r="C22" s="41">
        <v>5.5555555555555554</v>
      </c>
      <c r="D22" s="138"/>
      <c r="E22" s="88">
        <f>VLOOKUP(F7,I55:L84,3,FALSE)</f>
        <v>40</v>
      </c>
      <c r="F22" s="266" t="s">
        <v>216</v>
      </c>
      <c r="G22" s="130">
        <f t="shared" si="1"/>
        <v>222.22222222222223</v>
      </c>
      <c r="H22" s="130">
        <f t="shared" si="0"/>
        <v>1.1333333333333333</v>
      </c>
      <c r="I22" s="303">
        <f>G22*I7/1000</f>
        <v>0</v>
      </c>
    </row>
    <row r="23" spans="2:9" ht="20.100000000000001" customHeight="1">
      <c r="C23" s="41">
        <v>5</v>
      </c>
      <c r="D23" s="139"/>
      <c r="E23" s="89">
        <f>VLOOKUP(F7,I55:L84,3,FALSE)</f>
        <v>40</v>
      </c>
      <c r="F23" s="266" t="s">
        <v>217</v>
      </c>
      <c r="G23" s="130">
        <f t="shared" si="1"/>
        <v>200</v>
      </c>
      <c r="H23" s="130">
        <f t="shared" si="0"/>
        <v>0</v>
      </c>
      <c r="I23" s="303">
        <f>G23*I7/1000</f>
        <v>0</v>
      </c>
    </row>
    <row r="24" spans="2:9" ht="20.100000000000001" customHeight="1">
      <c r="B24" s="12">
        <v>12</v>
      </c>
      <c r="C24" s="41">
        <v>1.6666666666666667</v>
      </c>
      <c r="D24" s="140" t="s">
        <v>427</v>
      </c>
      <c r="E24" s="133">
        <f>VLOOKUP(F7,I55:L84,4,FALSE)</f>
        <v>140</v>
      </c>
      <c r="F24" s="267" t="s">
        <v>218</v>
      </c>
      <c r="G24" s="302">
        <f>C24*E24</f>
        <v>233.33333333333334</v>
      </c>
      <c r="H24" s="302">
        <f t="shared" si="0"/>
        <v>2.8</v>
      </c>
      <c r="I24" s="304">
        <f>G24*I7/1000</f>
        <v>0</v>
      </c>
    </row>
    <row r="55" spans="9:12">
      <c r="I55" s="16" t="s">
        <v>0</v>
      </c>
      <c r="J55" s="16" t="s">
        <v>1</v>
      </c>
      <c r="K55" s="16" t="s">
        <v>2</v>
      </c>
      <c r="L55" s="16" t="s">
        <v>3</v>
      </c>
    </row>
    <row r="56" spans="9:12" ht="16.5">
      <c r="I56" s="102" t="s">
        <v>327</v>
      </c>
      <c r="J56" s="12">
        <v>750</v>
      </c>
      <c r="K56" s="12">
        <v>325</v>
      </c>
      <c r="L56" s="12">
        <v>750</v>
      </c>
    </row>
    <row r="57" spans="9:12" ht="16.5">
      <c r="I57" s="102" t="s">
        <v>328</v>
      </c>
      <c r="J57" s="12">
        <v>340</v>
      </c>
      <c r="K57" s="12">
        <v>170</v>
      </c>
      <c r="L57" s="12">
        <v>680</v>
      </c>
    </row>
    <row r="58" spans="9:12" ht="16.5">
      <c r="I58" s="102" t="s">
        <v>329</v>
      </c>
      <c r="J58" s="12">
        <v>500</v>
      </c>
      <c r="K58" s="12">
        <v>320</v>
      </c>
      <c r="L58" s="12">
        <v>1200</v>
      </c>
    </row>
    <row r="59" spans="9:12" ht="16.5">
      <c r="I59" s="102" t="s">
        <v>330</v>
      </c>
      <c r="J59" s="12">
        <v>1000</v>
      </c>
      <c r="K59" s="12">
        <v>500</v>
      </c>
      <c r="L59" s="12">
        <v>2000</v>
      </c>
    </row>
    <row r="60" spans="9:12" ht="16.5">
      <c r="I60" s="102" t="s">
        <v>331</v>
      </c>
      <c r="J60" s="12">
        <v>500</v>
      </c>
      <c r="K60" s="12">
        <v>320</v>
      </c>
      <c r="L60" s="12">
        <v>1200</v>
      </c>
    </row>
    <row r="61" spans="9:12" ht="16.5">
      <c r="I61" s="102" t="s">
        <v>332</v>
      </c>
      <c r="J61" s="12">
        <v>400</v>
      </c>
      <c r="K61" s="12">
        <v>200</v>
      </c>
      <c r="L61" s="12">
        <v>400</v>
      </c>
    </row>
    <row r="62" spans="9:12" ht="16.5">
      <c r="I62" s="102" t="s">
        <v>333</v>
      </c>
      <c r="J62" s="12">
        <v>800</v>
      </c>
      <c r="K62" s="12">
        <v>400</v>
      </c>
      <c r="L62" s="12">
        <v>800</v>
      </c>
    </row>
    <row r="63" spans="9:12" ht="16.5">
      <c r="I63" s="102" t="s">
        <v>334</v>
      </c>
      <c r="J63" s="12">
        <v>1200</v>
      </c>
      <c r="K63" s="12">
        <v>600</v>
      </c>
      <c r="L63" s="12">
        <v>1200</v>
      </c>
    </row>
    <row r="64" spans="9:12" ht="16.5">
      <c r="I64" s="102" t="s">
        <v>335</v>
      </c>
      <c r="J64" s="12">
        <v>100</v>
      </c>
      <c r="K64" s="12">
        <v>40</v>
      </c>
      <c r="L64" s="12">
        <v>140</v>
      </c>
    </row>
    <row r="65" spans="9:12" ht="16.5">
      <c r="I65" s="102" t="s">
        <v>336</v>
      </c>
      <c r="J65" s="12">
        <v>150</v>
      </c>
      <c r="K65" s="12">
        <v>60</v>
      </c>
      <c r="L65" s="12">
        <v>210</v>
      </c>
    </row>
    <row r="66" spans="9:12" ht="16.5">
      <c r="I66" s="102" t="s">
        <v>337</v>
      </c>
      <c r="J66" s="12">
        <v>100</v>
      </c>
      <c r="K66" s="12">
        <v>40</v>
      </c>
      <c r="L66" s="12">
        <v>140</v>
      </c>
    </row>
    <row r="67" spans="9:12" ht="16.5">
      <c r="I67" s="102" t="s">
        <v>338</v>
      </c>
      <c r="J67" s="12">
        <v>45</v>
      </c>
      <c r="K67" s="12">
        <v>30</v>
      </c>
      <c r="L67" s="12">
        <v>45</v>
      </c>
    </row>
    <row r="68" spans="9:12" ht="16.5">
      <c r="I68" s="102" t="s">
        <v>339</v>
      </c>
      <c r="J68" s="12">
        <v>60</v>
      </c>
      <c r="K68" s="12">
        <v>45</v>
      </c>
      <c r="L68" s="12">
        <v>60</v>
      </c>
    </row>
    <row r="69" spans="9:12" ht="16.5">
      <c r="I69" s="102" t="s">
        <v>340</v>
      </c>
      <c r="J69" s="12">
        <v>80</v>
      </c>
      <c r="K69" s="12">
        <v>60</v>
      </c>
      <c r="L69" s="12">
        <v>80</v>
      </c>
    </row>
    <row r="70" spans="9:12" ht="16.5">
      <c r="I70" s="102" t="s">
        <v>341</v>
      </c>
      <c r="J70" s="12">
        <v>140</v>
      </c>
      <c r="K70" s="12">
        <v>90</v>
      </c>
      <c r="L70" s="12">
        <v>120</v>
      </c>
    </row>
    <row r="71" spans="9:12" ht="16.5">
      <c r="I71" s="102" t="s">
        <v>342</v>
      </c>
      <c r="J71" s="12">
        <v>160</v>
      </c>
      <c r="K71" s="12">
        <v>120</v>
      </c>
      <c r="L71" s="12">
        <v>160</v>
      </c>
    </row>
    <row r="72" spans="9:12" ht="16.5">
      <c r="I72" s="102" t="s">
        <v>343</v>
      </c>
      <c r="J72" s="12">
        <v>80</v>
      </c>
      <c r="K72" s="12">
        <v>60</v>
      </c>
      <c r="L72" s="12">
        <v>80</v>
      </c>
    </row>
    <row r="73" spans="9:12" ht="16.5">
      <c r="I73" s="102" t="s">
        <v>344</v>
      </c>
      <c r="J73" s="12">
        <v>120</v>
      </c>
      <c r="K73" s="12">
        <v>90</v>
      </c>
      <c r="L73" s="12">
        <v>120</v>
      </c>
    </row>
    <row r="74" spans="9:12" ht="16.5">
      <c r="I74" s="102" t="s">
        <v>345</v>
      </c>
      <c r="J74" s="12">
        <v>180</v>
      </c>
      <c r="K74" s="12">
        <v>270</v>
      </c>
      <c r="L74" s="12">
        <v>30</v>
      </c>
    </row>
    <row r="75" spans="9:12" ht="16.5">
      <c r="I75" s="102" t="s">
        <v>346</v>
      </c>
      <c r="J75" s="12">
        <v>240</v>
      </c>
      <c r="K75" s="12">
        <v>360</v>
      </c>
      <c r="L75" s="12">
        <v>40</v>
      </c>
    </row>
    <row r="76" spans="9:12" ht="16.5">
      <c r="I76" s="102" t="s">
        <v>347</v>
      </c>
      <c r="J76" s="12">
        <v>300</v>
      </c>
      <c r="K76" s="12">
        <v>450</v>
      </c>
      <c r="L76" s="12">
        <v>50</v>
      </c>
    </row>
    <row r="77" spans="9:12" ht="16.5">
      <c r="I77" s="102" t="s">
        <v>348</v>
      </c>
      <c r="J77" s="12">
        <v>300</v>
      </c>
      <c r="K77" s="12">
        <v>300</v>
      </c>
      <c r="L77" s="12">
        <v>50</v>
      </c>
    </row>
    <row r="78" spans="9:12" ht="16.5">
      <c r="I78" s="102" t="s">
        <v>349</v>
      </c>
      <c r="J78" s="12">
        <v>180</v>
      </c>
      <c r="K78" s="12">
        <v>0</v>
      </c>
      <c r="L78" s="12">
        <v>270</v>
      </c>
    </row>
    <row r="79" spans="9:12" ht="16.5">
      <c r="I79" s="102" t="s">
        <v>350</v>
      </c>
      <c r="J79" s="12">
        <v>240</v>
      </c>
      <c r="K79" s="12">
        <v>0</v>
      </c>
      <c r="L79" s="12">
        <v>360</v>
      </c>
    </row>
    <row r="80" spans="9:12" ht="16.5">
      <c r="I80" s="102" t="s">
        <v>351</v>
      </c>
      <c r="J80" s="12">
        <v>340</v>
      </c>
      <c r="K80" s="12">
        <v>0</v>
      </c>
      <c r="L80" s="12">
        <v>450</v>
      </c>
    </row>
    <row r="81" spans="9:12" ht="16.5">
      <c r="I81" s="102" t="s">
        <v>352</v>
      </c>
      <c r="J81" s="12">
        <v>300</v>
      </c>
      <c r="K81" s="12">
        <v>0</v>
      </c>
      <c r="L81" s="12">
        <v>300</v>
      </c>
    </row>
    <row r="82" spans="9:12" ht="16.5">
      <c r="I82" s="102" t="s">
        <v>353</v>
      </c>
      <c r="J82" s="12">
        <v>180</v>
      </c>
      <c r="K82" s="12">
        <v>60</v>
      </c>
      <c r="L82" s="12">
        <v>180</v>
      </c>
    </row>
    <row r="83" spans="9:12" ht="16.5">
      <c r="I83" s="102" t="s">
        <v>354</v>
      </c>
      <c r="J83" s="12">
        <v>240</v>
      </c>
      <c r="K83" s="12">
        <v>80</v>
      </c>
      <c r="L83" s="12">
        <v>240</v>
      </c>
    </row>
    <row r="84" spans="9:12" ht="16.5">
      <c r="I84" s="102" t="s">
        <v>355</v>
      </c>
      <c r="J84" s="12">
        <v>300</v>
      </c>
      <c r="K84" s="12">
        <v>100</v>
      </c>
      <c r="L84" s="12">
        <v>300</v>
      </c>
    </row>
  </sheetData>
  <sheetProtection password="DD9E" sheet="1" selectLockedCells="1"/>
  <phoneticPr fontId="2" type="noConversion"/>
  <dataValidations xWindow="339" yWindow="73" count="1">
    <dataValidation type="list" allowBlank="1" showInputMessage="1" showErrorMessage="1" sqref="F7">
      <formula1>$I$56:$I$84</formula1>
    </dataValidation>
  </dataValidations>
  <pageMargins left="0.75" right="0.75" top="1" bottom="1" header="0.5" footer="0.5"/>
  <pageSetup orientation="portrait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51"/>
  </sheetPr>
  <dimension ref="B4:Q102"/>
  <sheetViews>
    <sheetView showGridLines="0" showRowColHeaders="0" workbookViewId="0">
      <selection activeCell="F7" sqref="F7"/>
    </sheetView>
  </sheetViews>
  <sheetFormatPr defaultRowHeight="12.75"/>
  <cols>
    <col min="1" max="1" width="4.7109375" style="11" customWidth="1"/>
    <col min="2" max="2" width="0.140625" style="11" hidden="1" customWidth="1"/>
    <col min="3" max="3" width="8.140625" style="11" hidden="1" customWidth="1"/>
    <col min="4" max="4" width="11.5703125" style="11" customWidth="1"/>
    <col min="5" max="5" width="17" style="11" customWidth="1"/>
    <col min="6" max="6" width="31.28515625" style="11" customWidth="1"/>
    <col min="7" max="7" width="12.7109375" style="11" customWidth="1"/>
    <col min="8" max="8" width="10.140625" style="11" customWidth="1"/>
    <col min="9" max="9" width="11.5703125" style="11" customWidth="1"/>
    <col min="10" max="10" width="13.28515625" style="11" customWidth="1"/>
    <col min="11" max="11" width="11" style="11" customWidth="1"/>
    <col min="12" max="12" width="14.7109375" style="11" customWidth="1"/>
    <col min="13" max="16384" width="9.140625" style="11"/>
  </cols>
  <sheetData>
    <row r="4" spans="2:12" ht="28.5" customHeight="1"/>
    <row r="5" spans="2:12" ht="39" customHeight="1">
      <c r="L5" s="26"/>
    </row>
    <row r="6" spans="2:12">
      <c r="F6" s="18"/>
    </row>
    <row r="7" spans="2:12" ht="29.25" customHeight="1">
      <c r="F7" s="101" t="s">
        <v>312</v>
      </c>
      <c r="K7" s="217">
        <v>0</v>
      </c>
    </row>
    <row r="9" spans="2:12" ht="60">
      <c r="B9" s="11" t="s">
        <v>31</v>
      </c>
      <c r="C9" s="42" t="s">
        <v>32</v>
      </c>
      <c r="D9" s="288" t="s">
        <v>203</v>
      </c>
      <c r="E9" s="289" t="s">
        <v>204</v>
      </c>
      <c r="F9" s="289" t="s">
        <v>205</v>
      </c>
      <c r="G9" s="290" t="s">
        <v>421</v>
      </c>
      <c r="H9" s="291" t="s">
        <v>226</v>
      </c>
      <c r="I9" s="290" t="s">
        <v>422</v>
      </c>
      <c r="J9" s="290" t="s">
        <v>227</v>
      </c>
      <c r="K9" s="348" t="s">
        <v>222</v>
      </c>
    </row>
    <row r="10" spans="2:12" ht="20.100000000000001" customHeight="1">
      <c r="B10" s="11">
        <v>10.764000000000001</v>
      </c>
      <c r="C10" s="42">
        <v>4.8780487804878048</v>
      </c>
      <c r="D10" s="209"/>
      <c r="E10" s="45">
        <f>VLOOKUP(F7,N86:Q102,2,FALSE)</f>
        <v>10</v>
      </c>
      <c r="F10" s="199" t="s">
        <v>206</v>
      </c>
      <c r="G10" s="200">
        <f>C10*E10</f>
        <v>48.780487804878049</v>
      </c>
      <c r="H10" s="201">
        <f>G10/2.5</f>
        <v>19.512195121951219</v>
      </c>
      <c r="I10" s="201">
        <f>B10*G10</f>
        <v>525.07317073170736</v>
      </c>
      <c r="J10" s="201">
        <f>B10*H10</f>
        <v>210.02926829268296</v>
      </c>
      <c r="K10" s="349">
        <f>H10*K7/100</f>
        <v>0</v>
      </c>
    </row>
    <row r="11" spans="2:12" ht="20.100000000000001" customHeight="1">
      <c r="C11" s="42">
        <v>3.8461538461538463</v>
      </c>
      <c r="D11" s="210"/>
      <c r="E11" s="45">
        <f>VLOOKUP(F7,N86:Q102,2,FALSE)</f>
        <v>10</v>
      </c>
      <c r="F11" s="202" t="s">
        <v>207</v>
      </c>
      <c r="G11" s="203">
        <f t="shared" ref="G11:G22" si="0">C11*E11</f>
        <v>38.46153846153846</v>
      </c>
      <c r="H11" s="204">
        <f t="shared" ref="H11:H22" si="1">G11/2.5</f>
        <v>15.384615384615383</v>
      </c>
      <c r="I11" s="204">
        <f t="shared" ref="I11:I23" si="2">B11*G11</f>
        <v>0</v>
      </c>
      <c r="J11" s="204">
        <f t="shared" ref="J11:J23" si="3">B11*H11</f>
        <v>0</v>
      </c>
      <c r="K11" s="323">
        <f>H11*K7/100</f>
        <v>0</v>
      </c>
    </row>
    <row r="12" spans="2:12" ht="20.100000000000001" customHeight="1">
      <c r="C12" s="42">
        <v>2.9850746268656718</v>
      </c>
      <c r="D12" s="210"/>
      <c r="E12" s="45">
        <f>VLOOKUP(F7,N86:Q102,2,FALSE)</f>
        <v>10</v>
      </c>
      <c r="F12" s="202" t="s">
        <v>208</v>
      </c>
      <c r="G12" s="203">
        <f t="shared" si="0"/>
        <v>29.850746268656717</v>
      </c>
      <c r="H12" s="204">
        <f t="shared" si="1"/>
        <v>11.940298507462687</v>
      </c>
      <c r="I12" s="204">
        <f t="shared" si="2"/>
        <v>0</v>
      </c>
      <c r="J12" s="204">
        <f t="shared" si="3"/>
        <v>0</v>
      </c>
      <c r="K12" s="323">
        <f>H12*K7/100</f>
        <v>0</v>
      </c>
      <c r="L12" s="19"/>
    </row>
    <row r="13" spans="2:12" ht="20.100000000000001" customHeight="1">
      <c r="C13" s="42">
        <v>5</v>
      </c>
      <c r="D13" s="211" t="s">
        <v>425</v>
      </c>
      <c r="E13" s="216">
        <f>VLOOKUP(F7,N86:Q102,2,FALSE)</f>
        <v>10</v>
      </c>
      <c r="F13" s="202" t="s">
        <v>209</v>
      </c>
      <c r="G13" s="203">
        <f t="shared" si="0"/>
        <v>50</v>
      </c>
      <c r="H13" s="204">
        <f t="shared" si="1"/>
        <v>20</v>
      </c>
      <c r="I13" s="204">
        <f t="shared" si="2"/>
        <v>0</v>
      </c>
      <c r="J13" s="204">
        <f t="shared" si="3"/>
        <v>0</v>
      </c>
      <c r="K13" s="323">
        <f>H13*K7/100</f>
        <v>0</v>
      </c>
    </row>
    <row r="14" spans="2:12" ht="20.100000000000001" customHeight="1">
      <c r="C14" s="42">
        <v>4</v>
      </c>
      <c r="D14" s="210"/>
      <c r="E14" s="45">
        <f>VLOOKUP(F7,N86:Q102,2,FALSE)</f>
        <v>10</v>
      </c>
      <c r="F14" s="202" t="s">
        <v>210</v>
      </c>
      <c r="G14" s="203">
        <f t="shared" si="0"/>
        <v>40</v>
      </c>
      <c r="H14" s="204">
        <f t="shared" si="1"/>
        <v>16</v>
      </c>
      <c r="I14" s="204">
        <f t="shared" si="2"/>
        <v>0</v>
      </c>
      <c r="J14" s="204">
        <f t="shared" si="3"/>
        <v>0</v>
      </c>
      <c r="K14" s="323">
        <f>H14*K7/100</f>
        <v>0</v>
      </c>
    </row>
    <row r="15" spans="2:12" ht="20.100000000000001" customHeight="1">
      <c r="C15" s="42">
        <v>6.0606060606060606</v>
      </c>
      <c r="D15" s="210"/>
      <c r="E15" s="45">
        <f>VLOOKUP(F7,N86:Q102,2,FALSE)</f>
        <v>10</v>
      </c>
      <c r="F15" s="202" t="s">
        <v>211</v>
      </c>
      <c r="G15" s="203">
        <f t="shared" si="0"/>
        <v>60.606060606060609</v>
      </c>
      <c r="H15" s="204">
        <f t="shared" si="1"/>
        <v>24.242424242424242</v>
      </c>
      <c r="I15" s="204">
        <f t="shared" si="2"/>
        <v>0</v>
      </c>
      <c r="J15" s="204">
        <f t="shared" si="3"/>
        <v>0</v>
      </c>
      <c r="K15" s="323">
        <f>H15*K7/100</f>
        <v>0</v>
      </c>
    </row>
    <row r="16" spans="2:12" ht="20.100000000000001" customHeight="1">
      <c r="B16" s="11">
        <v>5.9</v>
      </c>
      <c r="C16" s="42">
        <v>2.1739130434782608</v>
      </c>
      <c r="D16" s="210"/>
      <c r="E16" s="45">
        <f>VLOOKUP(F7,N86:Q102,2,FALSE)</f>
        <v>10</v>
      </c>
      <c r="F16" s="202" t="s">
        <v>212</v>
      </c>
      <c r="G16" s="203">
        <f t="shared" si="0"/>
        <v>21.739130434782609</v>
      </c>
      <c r="H16" s="204">
        <f t="shared" si="1"/>
        <v>8.695652173913043</v>
      </c>
      <c r="I16" s="204">
        <f t="shared" si="2"/>
        <v>128.2608695652174</v>
      </c>
      <c r="J16" s="204">
        <f t="shared" si="3"/>
        <v>51.304347826086953</v>
      </c>
      <c r="K16" s="323">
        <f>H16*K7/100</f>
        <v>0</v>
      </c>
    </row>
    <row r="17" spans="2:11" ht="20.100000000000001" customHeight="1">
      <c r="C17" s="42">
        <v>5.5555555555555554</v>
      </c>
      <c r="D17" s="127"/>
      <c r="E17" s="46">
        <f>VLOOKUP(F7,N86:Q102,3,FALSE)</f>
        <v>30</v>
      </c>
      <c r="F17" s="205" t="s">
        <v>213</v>
      </c>
      <c r="G17" s="206">
        <f t="shared" si="0"/>
        <v>166.66666666666666</v>
      </c>
      <c r="H17" s="182">
        <f t="shared" si="1"/>
        <v>66.666666666666657</v>
      </c>
      <c r="I17" s="182">
        <f t="shared" si="2"/>
        <v>0</v>
      </c>
      <c r="J17" s="182">
        <f t="shared" si="3"/>
        <v>0</v>
      </c>
      <c r="K17" s="321">
        <f>H17*K7/100</f>
        <v>0</v>
      </c>
    </row>
    <row r="18" spans="2:11" ht="20.100000000000001" customHeight="1">
      <c r="C18" s="42">
        <v>2.8571428571428572</v>
      </c>
      <c r="D18" s="127"/>
      <c r="E18" s="46">
        <f>VLOOKUP(F7,N86:Q102,3,FALSE)</f>
        <v>30</v>
      </c>
      <c r="F18" s="205" t="s">
        <v>223</v>
      </c>
      <c r="G18" s="206">
        <f t="shared" si="0"/>
        <v>85.714285714285722</v>
      </c>
      <c r="H18" s="182">
        <f t="shared" si="1"/>
        <v>34.285714285714292</v>
      </c>
      <c r="I18" s="182">
        <f t="shared" si="2"/>
        <v>0</v>
      </c>
      <c r="J18" s="182">
        <f t="shared" si="3"/>
        <v>0</v>
      </c>
      <c r="K18" s="321">
        <f>H18*K7/100</f>
        <v>0</v>
      </c>
    </row>
    <row r="19" spans="2:11" ht="20.100000000000001" customHeight="1">
      <c r="B19" s="11">
        <v>7.7584</v>
      </c>
      <c r="C19" s="42">
        <v>2.1739130434782608</v>
      </c>
      <c r="D19" s="127"/>
      <c r="E19" s="46">
        <f>VLOOKUP(F7,N86:Q102,3,FALSE)</f>
        <v>30</v>
      </c>
      <c r="F19" s="205" t="s">
        <v>214</v>
      </c>
      <c r="G19" s="206">
        <f t="shared" si="0"/>
        <v>65.217391304347828</v>
      </c>
      <c r="H19" s="182">
        <f t="shared" si="1"/>
        <v>26.086956521739133</v>
      </c>
      <c r="I19" s="182">
        <f t="shared" si="2"/>
        <v>505.98260869565217</v>
      </c>
      <c r="J19" s="182">
        <f t="shared" si="3"/>
        <v>202.39304347826089</v>
      </c>
      <c r="K19" s="321">
        <f>H19*K7/100</f>
        <v>0</v>
      </c>
    </row>
    <row r="20" spans="2:11" ht="20.100000000000001" customHeight="1">
      <c r="C20" s="42">
        <v>5.5555555555555554</v>
      </c>
      <c r="D20" s="212" t="s">
        <v>426</v>
      </c>
      <c r="E20" s="215">
        <f>VLOOKUP(F7,N86:Q102,3,FALSE)</f>
        <v>30</v>
      </c>
      <c r="F20" s="205" t="s">
        <v>215</v>
      </c>
      <c r="G20" s="206">
        <f t="shared" si="0"/>
        <v>166.66666666666666</v>
      </c>
      <c r="H20" s="182">
        <f t="shared" si="1"/>
        <v>66.666666666666657</v>
      </c>
      <c r="I20" s="182">
        <f t="shared" si="2"/>
        <v>0</v>
      </c>
      <c r="J20" s="182">
        <f t="shared" si="3"/>
        <v>0</v>
      </c>
      <c r="K20" s="321">
        <f>H20*K7/100</f>
        <v>0</v>
      </c>
    </row>
    <row r="21" spans="2:11" ht="20.100000000000001" customHeight="1">
      <c r="B21" s="11">
        <v>5.0999999999999996</v>
      </c>
      <c r="C21" s="42">
        <v>5.5555555555555554</v>
      </c>
      <c r="D21" s="127"/>
      <c r="E21" s="46">
        <f>VLOOKUP(F7,N86:Q102,3,FALSE)</f>
        <v>30</v>
      </c>
      <c r="F21" s="205" t="s">
        <v>216</v>
      </c>
      <c r="G21" s="206">
        <f t="shared" si="0"/>
        <v>166.66666666666666</v>
      </c>
      <c r="H21" s="182">
        <f t="shared" si="1"/>
        <v>66.666666666666657</v>
      </c>
      <c r="I21" s="182">
        <f t="shared" si="2"/>
        <v>849.99999999999989</v>
      </c>
      <c r="J21" s="182">
        <f t="shared" si="3"/>
        <v>339.99999999999994</v>
      </c>
      <c r="K21" s="321">
        <f>H21*K7/100</f>
        <v>0</v>
      </c>
    </row>
    <row r="22" spans="2:11" ht="20.100000000000001" customHeight="1">
      <c r="C22" s="42">
        <v>5</v>
      </c>
      <c r="D22" s="127"/>
      <c r="E22" s="46">
        <f>VLOOKUP(F7,N86:Q102,3,FALSE)</f>
        <v>30</v>
      </c>
      <c r="F22" s="205" t="s">
        <v>217</v>
      </c>
      <c r="G22" s="206">
        <f t="shared" si="0"/>
        <v>150</v>
      </c>
      <c r="H22" s="182">
        <f t="shared" si="1"/>
        <v>60</v>
      </c>
      <c r="I22" s="182">
        <f t="shared" si="2"/>
        <v>0</v>
      </c>
      <c r="J22" s="182">
        <f t="shared" si="3"/>
        <v>0</v>
      </c>
      <c r="K22" s="321">
        <f>H22*K7/100</f>
        <v>0</v>
      </c>
    </row>
    <row r="23" spans="2:11" ht="20.100000000000001" customHeight="1">
      <c r="B23" s="11">
        <v>12</v>
      </c>
      <c r="C23" s="42">
        <v>1.6666666666666667</v>
      </c>
      <c r="D23" s="213" t="s">
        <v>427</v>
      </c>
      <c r="E23" s="214">
        <f>VLOOKUP(F7,N86:Q102,4,FALSE)</f>
        <v>30</v>
      </c>
      <c r="F23" s="207" t="s">
        <v>218</v>
      </c>
      <c r="G23" s="208">
        <f>C23*E23</f>
        <v>50</v>
      </c>
      <c r="H23" s="187">
        <f>G23/2.5</f>
        <v>20</v>
      </c>
      <c r="I23" s="187">
        <f t="shared" si="2"/>
        <v>600</v>
      </c>
      <c r="J23" s="187">
        <f t="shared" si="3"/>
        <v>240</v>
      </c>
      <c r="K23" s="324">
        <f>H23*K7/100</f>
        <v>0</v>
      </c>
    </row>
    <row r="86" spans="14:17">
      <c r="N86" s="18" t="s">
        <v>0</v>
      </c>
      <c r="O86" s="18" t="s">
        <v>1</v>
      </c>
      <c r="P86" s="18" t="s">
        <v>2</v>
      </c>
      <c r="Q86" s="18" t="s">
        <v>3</v>
      </c>
    </row>
    <row r="87" spans="14:17" ht="16.5">
      <c r="N87" s="100" t="s">
        <v>311</v>
      </c>
      <c r="O87" s="11">
        <v>10</v>
      </c>
      <c r="P87" s="11">
        <v>30</v>
      </c>
      <c r="Q87" s="11">
        <v>30</v>
      </c>
    </row>
    <row r="88" spans="14:17" ht="16.5">
      <c r="N88" s="100" t="s">
        <v>312</v>
      </c>
      <c r="O88" s="11">
        <v>10</v>
      </c>
      <c r="P88" s="11">
        <v>30</v>
      </c>
      <c r="Q88" s="11">
        <v>30</v>
      </c>
    </row>
    <row r="89" spans="14:17" ht="16.5">
      <c r="N89" s="100" t="s">
        <v>313</v>
      </c>
      <c r="O89" s="11">
        <v>200</v>
      </c>
      <c r="P89" s="11">
        <v>50</v>
      </c>
      <c r="Q89" s="11">
        <v>50</v>
      </c>
    </row>
    <row r="90" spans="14:17" ht="16.5">
      <c r="N90" s="100" t="s">
        <v>314</v>
      </c>
      <c r="O90" s="11">
        <v>0</v>
      </c>
      <c r="P90" s="11">
        <v>50</v>
      </c>
      <c r="Q90" s="11">
        <v>50</v>
      </c>
    </row>
    <row r="91" spans="14:17" ht="16.5">
      <c r="N91" s="100" t="s">
        <v>315</v>
      </c>
      <c r="O91" s="11">
        <v>100</v>
      </c>
      <c r="P91" s="11">
        <v>0</v>
      </c>
      <c r="Q91" s="11">
        <v>0</v>
      </c>
    </row>
    <row r="92" spans="14:17" ht="16.5">
      <c r="N92" s="100" t="s">
        <v>316</v>
      </c>
      <c r="O92" s="11">
        <v>100</v>
      </c>
      <c r="P92" s="11">
        <v>0</v>
      </c>
      <c r="Q92" s="11">
        <v>0</v>
      </c>
    </row>
    <row r="93" spans="14:17" ht="16.5">
      <c r="N93" s="100" t="s">
        <v>317</v>
      </c>
      <c r="O93" s="11">
        <v>200</v>
      </c>
      <c r="P93" s="11">
        <v>50</v>
      </c>
      <c r="Q93" s="11">
        <v>50</v>
      </c>
    </row>
    <row r="94" spans="14:17" ht="16.5">
      <c r="N94" s="100" t="s">
        <v>318</v>
      </c>
      <c r="O94" s="11">
        <v>0</v>
      </c>
      <c r="P94" s="11">
        <v>50</v>
      </c>
      <c r="Q94" s="11">
        <v>50</v>
      </c>
    </row>
    <row r="95" spans="14:17" ht="16.5">
      <c r="N95" s="100" t="s">
        <v>319</v>
      </c>
      <c r="O95" s="11">
        <v>100</v>
      </c>
      <c r="P95" s="11">
        <v>0</v>
      </c>
      <c r="Q95" s="11">
        <v>0</v>
      </c>
    </row>
    <row r="96" spans="14:17" ht="16.5">
      <c r="N96" s="100" t="s">
        <v>320</v>
      </c>
      <c r="O96" s="11">
        <v>100</v>
      </c>
      <c r="P96" s="11">
        <v>0</v>
      </c>
      <c r="Q96" s="11">
        <v>0</v>
      </c>
    </row>
    <row r="97" spans="14:17" ht="16.5">
      <c r="N97" s="100" t="s">
        <v>321</v>
      </c>
      <c r="O97" s="11">
        <v>40</v>
      </c>
      <c r="P97" s="11">
        <v>30</v>
      </c>
      <c r="Q97" s="11">
        <v>30</v>
      </c>
    </row>
    <row r="98" spans="14:17" ht="16.5">
      <c r="N98" s="100" t="s">
        <v>322</v>
      </c>
      <c r="O98" s="11">
        <v>0</v>
      </c>
      <c r="P98" s="11">
        <v>30</v>
      </c>
      <c r="Q98" s="11">
        <v>30</v>
      </c>
    </row>
    <row r="99" spans="14:17" ht="16.5">
      <c r="N99" s="100" t="s">
        <v>323</v>
      </c>
      <c r="O99" s="11">
        <v>40</v>
      </c>
      <c r="P99" s="11">
        <v>0</v>
      </c>
      <c r="Q99" s="11">
        <v>0</v>
      </c>
    </row>
    <row r="100" spans="14:17" ht="16.5">
      <c r="N100" s="100" t="s">
        <v>324</v>
      </c>
      <c r="O100" s="11">
        <v>150</v>
      </c>
      <c r="P100" s="11">
        <v>50</v>
      </c>
      <c r="Q100" s="11">
        <v>50</v>
      </c>
    </row>
    <row r="101" spans="14:17" ht="16.5">
      <c r="N101" s="100" t="s">
        <v>325</v>
      </c>
      <c r="O101" s="11">
        <v>0</v>
      </c>
      <c r="P101" s="11">
        <v>50</v>
      </c>
      <c r="Q101" s="11">
        <v>50</v>
      </c>
    </row>
    <row r="102" spans="14:17" ht="16.5">
      <c r="N102" s="100" t="s">
        <v>326</v>
      </c>
      <c r="O102" s="11">
        <v>150</v>
      </c>
      <c r="P102" s="11">
        <v>0</v>
      </c>
      <c r="Q102" s="11">
        <v>0</v>
      </c>
    </row>
  </sheetData>
  <sheetProtection password="DD9E" sheet="1" selectLockedCells="1"/>
  <phoneticPr fontId="2" type="noConversion"/>
  <dataValidations xWindow="611" yWindow="100" count="2">
    <dataValidation type="list" allowBlank="1" showInputMessage="1" showErrorMessage="1" sqref="F7">
      <formula1>$N$87:$N$102</formula1>
    </dataValidation>
    <dataValidation allowBlank="1" showInputMessage="1" showErrorMessage="1" sqref="A7:E7 G7:IV7"/>
  </dataValidations>
  <pageMargins left="0.75" right="0.75" top="1" bottom="1" header="0.5" footer="0.5"/>
  <pageSetup orientation="portrait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52"/>
  </sheetPr>
  <dimension ref="B5:P223"/>
  <sheetViews>
    <sheetView showGridLines="0" showRowColHeaders="0" workbookViewId="0">
      <selection activeCell="F7" sqref="F7"/>
    </sheetView>
  </sheetViews>
  <sheetFormatPr defaultRowHeight="12.75"/>
  <cols>
    <col min="1" max="1" width="8.85546875" style="11" customWidth="1"/>
    <col min="2" max="2" width="0.28515625" style="11" hidden="1" customWidth="1"/>
    <col min="3" max="3" width="7.28515625" style="11" hidden="1" customWidth="1"/>
    <col min="4" max="4" width="10.140625" style="11" customWidth="1"/>
    <col min="5" max="5" width="20.7109375" style="11" customWidth="1"/>
    <col min="6" max="6" width="38.42578125" style="11" customWidth="1"/>
    <col min="7" max="9" width="9.140625" style="11"/>
    <col min="10" max="10" width="10.42578125" style="11" customWidth="1"/>
    <col min="11" max="11" width="15.85546875" style="11" customWidth="1"/>
    <col min="12" max="16384" width="9.140625" style="11"/>
  </cols>
  <sheetData>
    <row r="5" spans="2:11" ht="31.5" customHeight="1">
      <c r="C5" s="1"/>
    </row>
    <row r="6" spans="2:11" ht="33.75" customHeight="1">
      <c r="C6" s="1"/>
      <c r="F6" s="18"/>
      <c r="K6" s="26"/>
    </row>
    <row r="7" spans="2:11" ht="27" customHeight="1">
      <c r="C7" s="1"/>
      <c r="F7" s="99" t="s">
        <v>274</v>
      </c>
      <c r="K7" s="255">
        <v>0</v>
      </c>
    </row>
    <row r="8" spans="2:11">
      <c r="C8" s="1"/>
    </row>
    <row r="9" spans="2:11" ht="38.25" customHeight="1">
      <c r="B9" s="11" t="s">
        <v>31</v>
      </c>
      <c r="C9" s="2" t="s">
        <v>32</v>
      </c>
      <c r="D9" s="274" t="s">
        <v>203</v>
      </c>
      <c r="E9" s="275" t="s">
        <v>204</v>
      </c>
      <c r="F9" s="275" t="s">
        <v>205</v>
      </c>
      <c r="G9" s="276" t="s">
        <v>416</v>
      </c>
      <c r="H9" s="276" t="s">
        <v>417</v>
      </c>
      <c r="I9" s="276" t="s">
        <v>418</v>
      </c>
      <c r="J9" s="276" t="s">
        <v>419</v>
      </c>
      <c r="K9" s="346" t="s">
        <v>420</v>
      </c>
    </row>
    <row r="10" spans="2:11" ht="21.95" customHeight="1">
      <c r="B10">
        <v>10.764000000000001</v>
      </c>
      <c r="C10" s="2">
        <v>4.8780487804878048</v>
      </c>
      <c r="D10" s="152"/>
      <c r="E10" s="92">
        <f>VLOOKUP(F7,M172:P223,2,FALSE)</f>
        <v>150</v>
      </c>
      <c r="F10" s="277" t="s">
        <v>206</v>
      </c>
      <c r="G10" s="141">
        <f>C10*E10</f>
        <v>731.70731707317077</v>
      </c>
      <c r="H10" s="142">
        <f>G10/2.5</f>
        <v>292.6829268292683</v>
      </c>
      <c r="I10" s="142">
        <f>B10*G10</f>
        <v>7876.0975609756106</v>
      </c>
      <c r="J10" s="142">
        <f>B10*H10</f>
        <v>3150.4390243902444</v>
      </c>
      <c r="K10" s="305">
        <f>H10*(K7/100)</f>
        <v>0</v>
      </c>
    </row>
    <row r="11" spans="2:11" ht="21.95" customHeight="1">
      <c r="B11" s="3"/>
      <c r="C11" s="2">
        <v>3.8461538461538463</v>
      </c>
      <c r="D11" s="152"/>
      <c r="E11" s="93">
        <f>VLOOKUP(F7,M172:P223,2,FALSE)</f>
        <v>150</v>
      </c>
      <c r="F11" s="278" t="s">
        <v>207</v>
      </c>
      <c r="G11" s="143">
        <f t="shared" ref="G11:G22" si="0">C11*E11</f>
        <v>576.92307692307691</v>
      </c>
      <c r="H11" s="144">
        <f t="shared" ref="H11:H22" si="1">G11/2.5</f>
        <v>230.76923076923077</v>
      </c>
      <c r="I11" s="144">
        <f t="shared" ref="I11:I23" si="2">B11*G11</f>
        <v>0</v>
      </c>
      <c r="J11" s="144">
        <f t="shared" ref="J11:J23" si="3">B11*H11</f>
        <v>0</v>
      </c>
      <c r="K11" s="306">
        <f>H11*(K7/100)</f>
        <v>0</v>
      </c>
    </row>
    <row r="12" spans="2:11" ht="21.95" customHeight="1">
      <c r="B12" s="3"/>
      <c r="C12" s="2">
        <v>2.9850746268656718</v>
      </c>
      <c r="D12" s="152"/>
      <c r="E12" s="93">
        <f>VLOOKUP(F7,M172:P223,2,FALSE)</f>
        <v>150</v>
      </c>
      <c r="F12" s="278" t="s">
        <v>208</v>
      </c>
      <c r="G12" s="143">
        <f t="shared" si="0"/>
        <v>447.7611940298508</v>
      </c>
      <c r="H12" s="144">
        <f t="shared" si="1"/>
        <v>179.10447761194033</v>
      </c>
      <c r="I12" s="144">
        <f t="shared" si="2"/>
        <v>0</v>
      </c>
      <c r="J12" s="144">
        <f t="shared" si="3"/>
        <v>0</v>
      </c>
      <c r="K12" s="306">
        <f>H12*(K7/100)</f>
        <v>0</v>
      </c>
    </row>
    <row r="13" spans="2:11" ht="21.95" customHeight="1">
      <c r="B13" s="3"/>
      <c r="C13" s="2">
        <v>5</v>
      </c>
      <c r="D13" s="152" t="s">
        <v>425</v>
      </c>
      <c r="E13" s="149">
        <f>VLOOKUP(F7,M172:P223,2,FALSE)</f>
        <v>150</v>
      </c>
      <c r="F13" s="278" t="s">
        <v>209</v>
      </c>
      <c r="G13" s="143">
        <f t="shared" si="0"/>
        <v>750</v>
      </c>
      <c r="H13" s="144">
        <f t="shared" si="1"/>
        <v>300</v>
      </c>
      <c r="I13" s="144">
        <f t="shared" si="2"/>
        <v>0</v>
      </c>
      <c r="J13" s="144">
        <f t="shared" si="3"/>
        <v>0</v>
      </c>
      <c r="K13" s="306">
        <f>H13*(K7/100)</f>
        <v>0</v>
      </c>
    </row>
    <row r="14" spans="2:11" ht="21.95" customHeight="1">
      <c r="B14" s="3"/>
      <c r="C14" s="2">
        <v>4</v>
      </c>
      <c r="D14" s="152"/>
      <c r="E14" s="93">
        <f>VLOOKUP(F7,M172:P223,2,FALSE)</f>
        <v>150</v>
      </c>
      <c r="F14" s="278" t="s">
        <v>210</v>
      </c>
      <c r="G14" s="143">
        <f t="shared" si="0"/>
        <v>600</v>
      </c>
      <c r="H14" s="144">
        <f t="shared" si="1"/>
        <v>240</v>
      </c>
      <c r="I14" s="144">
        <f t="shared" si="2"/>
        <v>0</v>
      </c>
      <c r="J14" s="144">
        <f t="shared" si="3"/>
        <v>0</v>
      </c>
      <c r="K14" s="306">
        <f>H14*(K7/100)</f>
        <v>0</v>
      </c>
    </row>
    <row r="15" spans="2:11" ht="21.95" customHeight="1">
      <c r="B15" s="3"/>
      <c r="C15" s="2">
        <v>6.0606060606060606</v>
      </c>
      <c r="D15" s="152"/>
      <c r="E15" s="93">
        <f>VLOOKUP(F7,M172:P223,2,FALSE)</f>
        <v>150</v>
      </c>
      <c r="F15" s="278" t="s">
        <v>211</v>
      </c>
      <c r="G15" s="143">
        <f t="shared" si="0"/>
        <v>909.09090909090912</v>
      </c>
      <c r="H15" s="144">
        <f t="shared" si="1"/>
        <v>363.63636363636363</v>
      </c>
      <c r="I15" s="144">
        <f t="shared" si="2"/>
        <v>0</v>
      </c>
      <c r="J15" s="144">
        <f t="shared" si="3"/>
        <v>0</v>
      </c>
      <c r="K15" s="306">
        <f>H15*(K7/100)</f>
        <v>0</v>
      </c>
    </row>
    <row r="16" spans="2:11" ht="21.95" customHeight="1">
      <c r="B16" s="3">
        <v>5.9</v>
      </c>
      <c r="C16" s="2">
        <v>2.1739130434782608</v>
      </c>
      <c r="D16" s="152"/>
      <c r="E16" s="93">
        <f>VLOOKUP(F7,M172:P223,2,FALSE)</f>
        <v>150</v>
      </c>
      <c r="F16" s="278" t="s">
        <v>212</v>
      </c>
      <c r="G16" s="143">
        <f t="shared" si="0"/>
        <v>326.08695652173913</v>
      </c>
      <c r="H16" s="144">
        <f t="shared" si="1"/>
        <v>130.43478260869566</v>
      </c>
      <c r="I16" s="144">
        <f t="shared" si="2"/>
        <v>1923.913043478261</v>
      </c>
      <c r="J16" s="144">
        <f t="shared" si="3"/>
        <v>769.56521739130437</v>
      </c>
      <c r="K16" s="306">
        <f>H16*(K7/100)</f>
        <v>0</v>
      </c>
    </row>
    <row r="17" spans="2:11" ht="21.95" customHeight="1">
      <c r="B17" s="3"/>
      <c r="C17" s="2">
        <v>5.5555555555555554</v>
      </c>
      <c r="D17" s="153"/>
      <c r="E17" s="94">
        <f>VLOOKUP(F7,M172:P223,3,FALSE)</f>
        <v>100</v>
      </c>
      <c r="F17" s="279" t="s">
        <v>213</v>
      </c>
      <c r="G17" s="145">
        <f t="shared" si="0"/>
        <v>555.55555555555554</v>
      </c>
      <c r="H17" s="146">
        <f t="shared" si="1"/>
        <v>222.22222222222223</v>
      </c>
      <c r="I17" s="146">
        <f t="shared" si="2"/>
        <v>0</v>
      </c>
      <c r="J17" s="146">
        <f t="shared" si="3"/>
        <v>0</v>
      </c>
      <c r="K17" s="307">
        <f>H17*(K7/100)</f>
        <v>0</v>
      </c>
    </row>
    <row r="18" spans="2:11" ht="21.95" customHeight="1">
      <c r="B18" s="3"/>
      <c r="C18" s="2">
        <v>2.8571428571428572</v>
      </c>
      <c r="D18" s="153"/>
      <c r="E18" s="94">
        <f>VLOOKUP(F7,M172:P223,3,FALSE)</f>
        <v>100</v>
      </c>
      <c r="F18" s="279" t="s">
        <v>223</v>
      </c>
      <c r="G18" s="145">
        <f t="shared" si="0"/>
        <v>285.71428571428572</v>
      </c>
      <c r="H18" s="146">
        <f t="shared" si="1"/>
        <v>114.28571428571429</v>
      </c>
      <c r="I18" s="146">
        <f t="shared" si="2"/>
        <v>0</v>
      </c>
      <c r="J18" s="146">
        <f t="shared" si="3"/>
        <v>0</v>
      </c>
      <c r="K18" s="307">
        <f>H18*(K7/100)</f>
        <v>0</v>
      </c>
    </row>
    <row r="19" spans="2:11" ht="21.95" customHeight="1">
      <c r="B19">
        <v>7.7584</v>
      </c>
      <c r="C19" s="2">
        <v>2.1739130434782608</v>
      </c>
      <c r="D19" s="153"/>
      <c r="E19" s="94">
        <f>VLOOKUP(F7,M172:P223,3,FALSE)</f>
        <v>100</v>
      </c>
      <c r="F19" s="279" t="s">
        <v>214</v>
      </c>
      <c r="G19" s="145">
        <f t="shared" si="0"/>
        <v>217.39130434782606</v>
      </c>
      <c r="H19" s="146">
        <f t="shared" si="1"/>
        <v>86.956521739130423</v>
      </c>
      <c r="I19" s="146">
        <f t="shared" si="2"/>
        <v>1686.6086956521738</v>
      </c>
      <c r="J19" s="146">
        <f t="shared" si="3"/>
        <v>674.64347826086941</v>
      </c>
      <c r="K19" s="307">
        <f>H19*(K7/100)</f>
        <v>0</v>
      </c>
    </row>
    <row r="20" spans="2:11" ht="21.95" customHeight="1">
      <c r="B20" s="3"/>
      <c r="C20" s="2">
        <v>5.5555555555555554</v>
      </c>
      <c r="D20" s="153" t="s">
        <v>426</v>
      </c>
      <c r="E20" s="150">
        <f>VLOOKUP(F7,M172:P223,3,FALSE)</f>
        <v>100</v>
      </c>
      <c r="F20" s="279" t="s">
        <v>215</v>
      </c>
      <c r="G20" s="145">
        <f t="shared" si="0"/>
        <v>555.55555555555554</v>
      </c>
      <c r="H20" s="146">
        <f t="shared" si="1"/>
        <v>222.22222222222223</v>
      </c>
      <c r="I20" s="146">
        <f t="shared" si="2"/>
        <v>0</v>
      </c>
      <c r="J20" s="146">
        <f t="shared" si="3"/>
        <v>0</v>
      </c>
      <c r="K20" s="307">
        <f>H20*(K7/100)</f>
        <v>0</v>
      </c>
    </row>
    <row r="21" spans="2:11" ht="21.95" customHeight="1">
      <c r="B21" s="3">
        <v>5.0999999999999996</v>
      </c>
      <c r="C21" s="2">
        <v>5.5555555555555554</v>
      </c>
      <c r="D21" s="153"/>
      <c r="E21" s="94">
        <f>VLOOKUP(F7,M172:P223,3,FALSE)</f>
        <v>100</v>
      </c>
      <c r="F21" s="279" t="s">
        <v>216</v>
      </c>
      <c r="G21" s="145">
        <f t="shared" si="0"/>
        <v>555.55555555555554</v>
      </c>
      <c r="H21" s="146">
        <f t="shared" si="1"/>
        <v>222.22222222222223</v>
      </c>
      <c r="I21" s="146">
        <f t="shared" si="2"/>
        <v>2833.333333333333</v>
      </c>
      <c r="J21" s="146">
        <f t="shared" si="3"/>
        <v>1133.3333333333333</v>
      </c>
      <c r="K21" s="307">
        <f>H21*(K7/100)</f>
        <v>0</v>
      </c>
    </row>
    <row r="22" spans="2:11" ht="21.95" customHeight="1">
      <c r="B22" s="3"/>
      <c r="C22" s="2">
        <v>5</v>
      </c>
      <c r="D22" s="153"/>
      <c r="E22" s="94">
        <f>VLOOKUP(F7,M172:P223,3,FALSE)</f>
        <v>100</v>
      </c>
      <c r="F22" s="279" t="s">
        <v>217</v>
      </c>
      <c r="G22" s="145">
        <f t="shared" si="0"/>
        <v>500</v>
      </c>
      <c r="H22" s="146">
        <f t="shared" si="1"/>
        <v>200</v>
      </c>
      <c r="I22" s="146">
        <f t="shared" si="2"/>
        <v>0</v>
      </c>
      <c r="J22" s="146">
        <f t="shared" si="3"/>
        <v>0</v>
      </c>
      <c r="K22" s="307">
        <f>H22*(K7/100)</f>
        <v>0</v>
      </c>
    </row>
    <row r="23" spans="2:11" ht="21.95" customHeight="1">
      <c r="B23">
        <v>12</v>
      </c>
      <c r="C23" s="2">
        <v>1.6666666666666667</v>
      </c>
      <c r="D23" s="154" t="s">
        <v>427</v>
      </c>
      <c r="E23" s="151">
        <f>VLOOKUP(F7,M172:P223,4,FALSE)</f>
        <v>120</v>
      </c>
      <c r="F23" s="280" t="s">
        <v>218</v>
      </c>
      <c r="G23" s="147">
        <f>C23*E23</f>
        <v>200</v>
      </c>
      <c r="H23" s="148">
        <f>G23/2.5</f>
        <v>80</v>
      </c>
      <c r="I23" s="148">
        <f t="shared" si="2"/>
        <v>2400</v>
      </c>
      <c r="J23" s="148">
        <f t="shared" si="3"/>
        <v>960</v>
      </c>
      <c r="K23" s="308">
        <f>H23*(K7/100)</f>
        <v>0</v>
      </c>
    </row>
    <row r="172" spans="13:16">
      <c r="M172" s="11" t="s">
        <v>0</v>
      </c>
      <c r="N172" s="11" t="s">
        <v>1</v>
      </c>
      <c r="O172" s="11" t="s">
        <v>2</v>
      </c>
      <c r="P172" s="11" t="s">
        <v>3</v>
      </c>
    </row>
    <row r="173" spans="13:16" ht="16.5">
      <c r="M173" s="98" t="s">
        <v>260</v>
      </c>
      <c r="N173" s="11">
        <v>20</v>
      </c>
      <c r="O173" s="11">
        <v>30</v>
      </c>
      <c r="P173" s="11">
        <v>10</v>
      </c>
    </row>
    <row r="174" spans="13:16" ht="16.5">
      <c r="M174" s="98" t="s">
        <v>261</v>
      </c>
      <c r="N174" s="11">
        <v>10</v>
      </c>
      <c r="O174" s="11">
        <v>30</v>
      </c>
      <c r="P174" s="11">
        <v>10</v>
      </c>
    </row>
    <row r="175" spans="13:16" ht="16.5">
      <c r="M175" s="98" t="s">
        <v>287</v>
      </c>
      <c r="N175" s="11">
        <v>10</v>
      </c>
      <c r="O175" s="11">
        <v>0</v>
      </c>
      <c r="P175" s="11">
        <v>0</v>
      </c>
    </row>
    <row r="176" spans="13:16" ht="16.5">
      <c r="M176" s="98" t="s">
        <v>262</v>
      </c>
      <c r="N176" s="11">
        <v>60</v>
      </c>
      <c r="O176" s="11">
        <v>40</v>
      </c>
      <c r="P176" s="11">
        <v>60</v>
      </c>
    </row>
    <row r="177" spans="13:16" ht="16.5">
      <c r="M177" s="98" t="s">
        <v>263</v>
      </c>
      <c r="N177" s="11">
        <v>30</v>
      </c>
      <c r="O177" s="11">
        <v>40</v>
      </c>
      <c r="P177" s="11">
        <v>60</v>
      </c>
    </row>
    <row r="178" spans="13:16" ht="16.5">
      <c r="M178" s="98" t="s">
        <v>288</v>
      </c>
      <c r="N178" s="11">
        <v>30</v>
      </c>
      <c r="O178" s="11">
        <v>0</v>
      </c>
      <c r="P178" s="11">
        <v>0</v>
      </c>
    </row>
    <row r="179" spans="13:16" ht="16.5">
      <c r="M179" s="98" t="s">
        <v>264</v>
      </c>
      <c r="N179" s="11">
        <v>100</v>
      </c>
      <c r="O179" s="11">
        <v>50</v>
      </c>
      <c r="P179" s="11">
        <v>50</v>
      </c>
    </row>
    <row r="180" spans="13:16" ht="16.5">
      <c r="M180" s="98" t="s">
        <v>265</v>
      </c>
      <c r="N180" s="11">
        <v>50</v>
      </c>
      <c r="O180" s="11">
        <v>50</v>
      </c>
      <c r="P180" s="11">
        <v>50</v>
      </c>
    </row>
    <row r="181" spans="13:16" ht="16.5">
      <c r="M181" s="98" t="s">
        <v>289</v>
      </c>
      <c r="N181" s="11">
        <v>50</v>
      </c>
      <c r="O181" s="11">
        <v>0</v>
      </c>
      <c r="P181" s="11">
        <v>0</v>
      </c>
    </row>
    <row r="182" spans="13:16" ht="16.5">
      <c r="M182" s="98" t="s">
        <v>266</v>
      </c>
      <c r="N182" s="11">
        <v>50</v>
      </c>
      <c r="O182" s="11">
        <v>8</v>
      </c>
      <c r="P182" s="11">
        <v>25</v>
      </c>
    </row>
    <row r="183" spans="13:16" ht="16.5">
      <c r="M183" s="98" t="s">
        <v>267</v>
      </c>
      <c r="N183" s="11">
        <v>25</v>
      </c>
      <c r="O183" s="11">
        <v>8</v>
      </c>
      <c r="P183" s="11">
        <v>25</v>
      </c>
    </row>
    <row r="184" spans="13:16" ht="16.5">
      <c r="M184" s="98" t="s">
        <v>290</v>
      </c>
      <c r="N184" s="11">
        <v>25</v>
      </c>
      <c r="O184" s="11">
        <v>0</v>
      </c>
      <c r="P184" s="11">
        <v>0</v>
      </c>
    </row>
    <row r="185" spans="13:16" ht="16.5">
      <c r="M185" s="98" t="s">
        <v>268</v>
      </c>
      <c r="N185" s="11">
        <v>70</v>
      </c>
      <c r="O185" s="11">
        <v>40</v>
      </c>
      <c r="P185" s="11">
        <v>25</v>
      </c>
    </row>
    <row r="186" spans="13:16" ht="16.5">
      <c r="M186" s="98" t="s">
        <v>269</v>
      </c>
      <c r="N186" s="11">
        <v>35</v>
      </c>
      <c r="O186" s="11">
        <v>40</v>
      </c>
      <c r="P186" s="11">
        <v>12.5</v>
      </c>
    </row>
    <row r="187" spans="13:16" ht="16.5">
      <c r="M187" s="98" t="s">
        <v>291</v>
      </c>
      <c r="N187" s="11">
        <v>20</v>
      </c>
      <c r="O187" s="11">
        <v>0</v>
      </c>
      <c r="P187" s="11">
        <v>12.5</v>
      </c>
    </row>
    <row r="188" spans="13:16" ht="16.5">
      <c r="M188" s="98" t="s">
        <v>292</v>
      </c>
      <c r="N188" s="11">
        <v>15</v>
      </c>
      <c r="O188" s="11">
        <v>0</v>
      </c>
      <c r="P188" s="11">
        <v>0</v>
      </c>
    </row>
    <row r="189" spans="13:16" ht="16.5">
      <c r="M189" s="98" t="s">
        <v>270</v>
      </c>
      <c r="N189" s="11">
        <v>70</v>
      </c>
      <c r="O189" s="11">
        <v>25</v>
      </c>
      <c r="P189" s="11">
        <v>25</v>
      </c>
    </row>
    <row r="190" spans="13:16" ht="16.5">
      <c r="M190" s="98" t="s">
        <v>271</v>
      </c>
      <c r="N190" s="11">
        <v>35</v>
      </c>
      <c r="O190" s="11">
        <v>25</v>
      </c>
      <c r="P190" s="11">
        <v>25</v>
      </c>
    </row>
    <row r="191" spans="13:16" ht="16.5">
      <c r="M191" s="98" t="s">
        <v>272</v>
      </c>
      <c r="N191" s="11">
        <v>17.5</v>
      </c>
      <c r="O191" s="11">
        <v>0</v>
      </c>
      <c r="P191" s="11">
        <v>0</v>
      </c>
    </row>
    <row r="192" spans="13:16" ht="16.5">
      <c r="M192" s="98" t="s">
        <v>273</v>
      </c>
      <c r="N192" s="11">
        <v>17.5</v>
      </c>
      <c r="O192" s="11">
        <v>0</v>
      </c>
      <c r="P192" s="11">
        <v>0</v>
      </c>
    </row>
    <row r="193" spans="13:16" ht="16.5">
      <c r="M193" s="98" t="s">
        <v>274</v>
      </c>
      <c r="N193" s="11">
        <v>150</v>
      </c>
      <c r="O193" s="11">
        <v>100</v>
      </c>
      <c r="P193" s="11">
        <v>120</v>
      </c>
    </row>
    <row r="194" spans="13:16" ht="16.5">
      <c r="M194" s="98" t="s">
        <v>275</v>
      </c>
      <c r="N194" s="11">
        <v>75</v>
      </c>
      <c r="O194" s="11">
        <v>100</v>
      </c>
      <c r="P194" s="11">
        <v>60</v>
      </c>
    </row>
    <row r="195" spans="13:16" ht="16.5">
      <c r="M195" s="98" t="s">
        <v>293</v>
      </c>
      <c r="N195" s="11">
        <v>75</v>
      </c>
      <c r="O195" s="11">
        <v>0</v>
      </c>
      <c r="P195" s="11">
        <v>60</v>
      </c>
    </row>
    <row r="196" spans="13:16" ht="16.5">
      <c r="M196" s="98" t="s">
        <v>276</v>
      </c>
      <c r="N196" s="11">
        <v>50</v>
      </c>
      <c r="O196" s="11">
        <v>100</v>
      </c>
      <c r="P196" s="11">
        <v>50</v>
      </c>
    </row>
    <row r="197" spans="13:16" ht="16.5">
      <c r="M197" s="98" t="s">
        <v>277</v>
      </c>
      <c r="N197" s="11">
        <v>100</v>
      </c>
      <c r="O197" s="11">
        <v>50</v>
      </c>
      <c r="P197" s="11">
        <v>150</v>
      </c>
    </row>
    <row r="198" spans="13:16" ht="16.5">
      <c r="M198" s="98" t="s">
        <v>278</v>
      </c>
      <c r="N198" s="11">
        <v>50</v>
      </c>
      <c r="O198" s="11">
        <v>50</v>
      </c>
      <c r="P198" s="11">
        <v>75</v>
      </c>
    </row>
    <row r="199" spans="13:16" ht="16.5">
      <c r="M199" s="98" t="s">
        <v>294</v>
      </c>
      <c r="N199" s="11">
        <v>50</v>
      </c>
      <c r="O199" s="11">
        <v>0</v>
      </c>
      <c r="P199" s="11">
        <v>75</v>
      </c>
    </row>
    <row r="200" spans="13:16" ht="16.5">
      <c r="M200" s="98" t="s">
        <v>279</v>
      </c>
      <c r="N200" s="11">
        <v>80</v>
      </c>
      <c r="O200" s="11">
        <v>25</v>
      </c>
      <c r="P200" s="11">
        <v>100</v>
      </c>
    </row>
    <row r="201" spans="13:16" ht="16.5">
      <c r="M201" s="98" t="s">
        <v>280</v>
      </c>
      <c r="N201" s="11">
        <v>40</v>
      </c>
      <c r="O201" s="11">
        <v>25</v>
      </c>
      <c r="P201" s="11">
        <v>50</v>
      </c>
    </row>
    <row r="202" spans="13:16" ht="16.5">
      <c r="M202" s="98" t="s">
        <v>295</v>
      </c>
      <c r="N202" s="11">
        <v>40</v>
      </c>
      <c r="O202" s="11">
        <v>0</v>
      </c>
      <c r="P202" s="11">
        <v>50</v>
      </c>
    </row>
    <row r="203" spans="13:16" ht="16.5">
      <c r="M203" s="98" t="s">
        <v>281</v>
      </c>
      <c r="N203" s="11">
        <v>80</v>
      </c>
      <c r="O203" s="11">
        <v>60</v>
      </c>
      <c r="P203" s="11">
        <v>80</v>
      </c>
    </row>
    <row r="204" spans="13:16" ht="16.5">
      <c r="M204" s="98" t="s">
        <v>282</v>
      </c>
      <c r="N204" s="11">
        <v>40</v>
      </c>
      <c r="O204" s="11">
        <v>60</v>
      </c>
      <c r="P204" s="11">
        <v>40</v>
      </c>
    </row>
    <row r="205" spans="13:16" ht="16.5">
      <c r="M205" s="98" t="s">
        <v>296</v>
      </c>
      <c r="N205" s="11">
        <v>40</v>
      </c>
      <c r="O205" s="11">
        <v>0</v>
      </c>
      <c r="P205" s="11">
        <v>40</v>
      </c>
    </row>
    <row r="206" spans="13:16" ht="16.5">
      <c r="M206" s="98" t="s">
        <v>283</v>
      </c>
      <c r="N206" s="11">
        <v>75</v>
      </c>
      <c r="O206" s="11">
        <v>50</v>
      </c>
      <c r="P206" s="11">
        <v>75</v>
      </c>
    </row>
    <row r="207" spans="13:16" ht="16.5">
      <c r="M207" s="98" t="s">
        <v>284</v>
      </c>
      <c r="N207" s="11">
        <v>37.5</v>
      </c>
      <c r="O207" s="11">
        <v>50</v>
      </c>
      <c r="P207" s="11">
        <v>75</v>
      </c>
    </row>
    <row r="208" spans="13:16" ht="16.5">
      <c r="M208" s="98" t="s">
        <v>297</v>
      </c>
      <c r="N208" s="11">
        <v>37.5</v>
      </c>
      <c r="O208" s="11">
        <v>0</v>
      </c>
      <c r="P208" s="11">
        <v>0</v>
      </c>
    </row>
    <row r="209" spans="13:16" ht="16.5">
      <c r="M209" s="98" t="s">
        <v>298</v>
      </c>
      <c r="N209" s="11">
        <v>75</v>
      </c>
      <c r="O209" s="11">
        <v>75</v>
      </c>
      <c r="P209" s="11">
        <v>75</v>
      </c>
    </row>
    <row r="210" spans="13:16" ht="16.5">
      <c r="M210" s="98" t="s">
        <v>299</v>
      </c>
      <c r="N210" s="11">
        <v>25</v>
      </c>
      <c r="O210" s="11">
        <v>75</v>
      </c>
      <c r="P210" s="11">
        <v>25</v>
      </c>
    </row>
    <row r="211" spans="13:16" ht="16.5">
      <c r="M211" s="98" t="s">
        <v>300</v>
      </c>
      <c r="N211" s="11">
        <v>25</v>
      </c>
      <c r="O211" s="11">
        <v>0</v>
      </c>
      <c r="P211" s="11">
        <v>25</v>
      </c>
    </row>
    <row r="212" spans="13:16" ht="16.5">
      <c r="M212" s="98" t="s">
        <v>301</v>
      </c>
      <c r="N212" s="11">
        <v>25</v>
      </c>
      <c r="O212" s="11">
        <v>0</v>
      </c>
      <c r="P212" s="11">
        <v>25</v>
      </c>
    </row>
    <row r="213" spans="13:16" ht="16.5">
      <c r="M213" s="98" t="s">
        <v>302</v>
      </c>
      <c r="N213" s="11">
        <v>100</v>
      </c>
      <c r="O213" s="11">
        <v>100</v>
      </c>
      <c r="P213" s="11">
        <v>100</v>
      </c>
    </row>
    <row r="214" spans="13:16" ht="16.5">
      <c r="M214" s="98" t="s">
        <v>303</v>
      </c>
      <c r="N214" s="11">
        <v>33.33</v>
      </c>
      <c r="O214" s="11">
        <v>100</v>
      </c>
      <c r="P214" s="11">
        <v>33.33</v>
      </c>
    </row>
    <row r="215" spans="13:16" ht="16.5">
      <c r="M215" s="98" t="s">
        <v>304</v>
      </c>
      <c r="N215" s="11">
        <v>33.33</v>
      </c>
      <c r="O215" s="11">
        <v>0</v>
      </c>
      <c r="P215" s="11">
        <v>33.33</v>
      </c>
    </row>
    <row r="216" spans="13:16" ht="16.5">
      <c r="M216" s="98" t="s">
        <v>305</v>
      </c>
      <c r="N216" s="11">
        <v>33.33</v>
      </c>
      <c r="O216" s="11">
        <v>0</v>
      </c>
      <c r="P216" s="11">
        <v>33.33</v>
      </c>
    </row>
    <row r="217" spans="13:16" ht="16.5">
      <c r="M217" s="98" t="s">
        <v>306</v>
      </c>
      <c r="N217" s="11">
        <v>50</v>
      </c>
      <c r="O217" s="11">
        <v>50</v>
      </c>
      <c r="P217" s="11">
        <v>50</v>
      </c>
    </row>
    <row r="218" spans="13:16" ht="16.5">
      <c r="M218" s="98" t="s">
        <v>307</v>
      </c>
      <c r="N218" s="11">
        <v>16.7</v>
      </c>
      <c r="O218" s="11">
        <v>50</v>
      </c>
      <c r="P218" s="11">
        <v>16.7</v>
      </c>
    </row>
    <row r="219" spans="13:16" ht="16.5">
      <c r="M219" s="98" t="s">
        <v>308</v>
      </c>
      <c r="N219" s="11">
        <v>16.7</v>
      </c>
      <c r="O219" s="11">
        <v>0</v>
      </c>
      <c r="P219" s="11">
        <v>16.7</v>
      </c>
    </row>
    <row r="220" spans="13:16" ht="16.5">
      <c r="M220" s="98" t="s">
        <v>309</v>
      </c>
      <c r="N220" s="11">
        <v>16.7</v>
      </c>
      <c r="O220" s="11">
        <v>0</v>
      </c>
      <c r="P220" s="11">
        <v>16.7</v>
      </c>
    </row>
    <row r="221" spans="13:16" ht="16.5">
      <c r="M221" s="98" t="s">
        <v>285</v>
      </c>
      <c r="N221" s="11">
        <v>60</v>
      </c>
      <c r="O221" s="11">
        <v>60</v>
      </c>
      <c r="P221" s="11">
        <v>100</v>
      </c>
    </row>
    <row r="222" spans="13:16" ht="16.5">
      <c r="M222" s="98" t="s">
        <v>286</v>
      </c>
      <c r="N222" s="11">
        <v>30</v>
      </c>
      <c r="O222" s="11">
        <v>60</v>
      </c>
      <c r="P222" s="11">
        <v>50</v>
      </c>
    </row>
    <row r="223" spans="13:16" ht="16.5">
      <c r="M223" s="98" t="s">
        <v>310</v>
      </c>
      <c r="N223" s="11">
        <v>30</v>
      </c>
      <c r="O223" s="11">
        <v>0</v>
      </c>
      <c r="P223" s="11">
        <v>50</v>
      </c>
    </row>
  </sheetData>
  <sheetProtection password="DD9E" sheet="1" selectLockedCells="1"/>
  <phoneticPr fontId="2" type="noConversion"/>
  <dataValidations xWindow="543" yWindow="95" count="1">
    <dataValidation type="list" allowBlank="1" showInputMessage="1" showErrorMessage="1" sqref="F7">
      <formula1>$M$173:$M$223</formula1>
    </dataValidation>
  </dataValidations>
  <pageMargins left="0.75" right="0.75" top="1" bottom="1" header="0.5" footer="0.5"/>
  <pageSetup orientation="portrait" verticalDpi="0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35"/>
  </sheetPr>
  <dimension ref="A1"/>
  <sheetViews>
    <sheetView showGridLines="0" showRowColHeaders="0" workbookViewId="0"/>
  </sheetViews>
  <sheetFormatPr defaultRowHeight="12.75"/>
  <cols>
    <col min="1" max="16384" width="9.140625" style="20"/>
  </cols>
  <sheetData/>
  <sheetProtection sheet="1" objects="1" scenarios="1" selectLockedCells="1" selectUnlockedCells="1"/>
  <phoneticPr fontId="2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42"/>
  </sheetPr>
  <dimension ref="B6:N46"/>
  <sheetViews>
    <sheetView showGridLines="0" showRowColHeaders="0" topLeftCell="A4" workbookViewId="0">
      <selection activeCell="F8" sqref="F8"/>
    </sheetView>
  </sheetViews>
  <sheetFormatPr defaultRowHeight="12.75"/>
  <cols>
    <col min="1" max="1" width="8.7109375" style="13" customWidth="1"/>
    <col min="2" max="2" width="3.7109375" style="13" hidden="1" customWidth="1"/>
    <col min="3" max="3" width="0.28515625" style="13" customWidth="1"/>
    <col min="4" max="4" width="10.85546875" style="13" customWidth="1"/>
    <col min="5" max="5" width="16" style="13" customWidth="1"/>
    <col min="6" max="6" width="33.85546875" style="13" customWidth="1"/>
    <col min="7" max="7" width="8.140625" style="13" customWidth="1"/>
    <col min="8" max="8" width="9.140625" style="13"/>
    <col min="9" max="9" width="7.7109375" style="13" customWidth="1"/>
    <col min="10" max="10" width="8.85546875" style="13" customWidth="1"/>
    <col min="11" max="11" width="8.28515625" style="13" customWidth="1"/>
    <col min="12" max="12" width="11.7109375" style="13" customWidth="1"/>
    <col min="13" max="13" width="0.140625" style="13" customWidth="1"/>
    <col min="14" max="14" width="16.28515625" style="13" customWidth="1"/>
    <col min="15" max="16384" width="9.140625" style="13"/>
  </cols>
  <sheetData>
    <row r="6" spans="2:14" ht="45" customHeight="1">
      <c r="N6" s="90"/>
    </row>
    <row r="7" spans="2:14" ht="54" customHeight="1" thickBot="1">
      <c r="H7" s="31" t="s">
        <v>33</v>
      </c>
      <c r="M7" s="5"/>
      <c r="N7" s="91" t="str">
        <f>IF(G11=H7,"നിങ്ങളുടെ സ്ഥലം സെന്ടില്‍ താഴെ രേഖപ്പെടുത്തുക ", "ചെടികളുടെ എണ്ണം താഴെ രേഖപ്പെടുത്തുക ")</f>
        <v xml:space="preserve">ചെടികളുടെ എണ്ണം താഴെ രേഖപ്പെടുത്തുക </v>
      </c>
    </row>
    <row r="8" spans="2:14" ht="31.5" customHeight="1" thickTop="1" thickBot="1">
      <c r="F8" s="105" t="s">
        <v>428</v>
      </c>
      <c r="H8" s="31" t="s">
        <v>160</v>
      </c>
      <c r="M8" s="5"/>
      <c r="N8" s="252">
        <v>15</v>
      </c>
    </row>
    <row r="9" spans="2:14" ht="13.5" thickTop="1"/>
    <row r="11" spans="2:14" ht="45.75" customHeight="1">
      <c r="B11" s="13" t="s">
        <v>31</v>
      </c>
      <c r="C11" s="49" t="s">
        <v>32</v>
      </c>
      <c r="D11" s="331" t="s">
        <v>203</v>
      </c>
      <c r="E11" s="332" t="s">
        <v>204</v>
      </c>
      <c r="F11" s="332" t="s">
        <v>205</v>
      </c>
      <c r="G11" s="328" t="str">
        <f>IF(F8=J42,"ഗ്രാം ചെടി ഒന്നിന് ",IF(F8=J43,"ഗ്രാം ചെടി ഒന്നിന് ",IF(F8=J44,"ഗ്രാം ചെടി ഒന്നിന് ",IF(F8=J45,"ഗ്രാം ചെടി ഒന്നിന് ",IF(F8=J46,"ഗ്രാം ചെടി ഒന്നിന് ","കി.ഗ്രാം/ഹെ")))))</f>
        <v xml:space="preserve">ഗ്രാം ചെടി ഒന്നിന് </v>
      </c>
      <c r="H11" s="328" t="s">
        <v>225</v>
      </c>
      <c r="I11" s="328" t="s">
        <v>220</v>
      </c>
      <c r="J11" s="329" t="s">
        <v>413</v>
      </c>
      <c r="K11" s="330" t="s">
        <v>412</v>
      </c>
      <c r="L11" s="339" t="s">
        <v>434</v>
      </c>
      <c r="M11" s="5"/>
    </row>
    <row r="12" spans="2:14" ht="20.100000000000001" customHeight="1">
      <c r="B12" s="13">
        <v>10.764000000000001</v>
      </c>
      <c r="C12" s="49">
        <v>4.8780487804878048</v>
      </c>
      <c r="D12" s="242"/>
      <c r="E12" s="78">
        <f>VLOOKUP(F8,J32:M46,2,FALSE)</f>
        <v>200</v>
      </c>
      <c r="F12" s="110" t="s">
        <v>206</v>
      </c>
      <c r="G12" s="234">
        <f>C12*E12</f>
        <v>975.60975609756099</v>
      </c>
      <c r="H12" s="235">
        <f>G12/1000</f>
        <v>0.97560975609756095</v>
      </c>
      <c r="I12" s="235">
        <f>G12/2.5</f>
        <v>390.2439024390244</v>
      </c>
      <c r="J12" s="236">
        <f>B12*G12</f>
        <v>10501.463414634147</v>
      </c>
      <c r="K12" s="237">
        <f>B12*I12</f>
        <v>4200.5853658536589</v>
      </c>
      <c r="L12" s="340">
        <f>IF(G11=H7,I12*N8/100,G12*N8/1000)</f>
        <v>14.634146341463415</v>
      </c>
      <c r="M12" s="5"/>
    </row>
    <row r="13" spans="2:14" ht="20.100000000000001" customHeight="1">
      <c r="C13" s="49">
        <v>3.8461538461538463</v>
      </c>
      <c r="D13" s="243"/>
      <c r="E13" s="79">
        <f>VLOOKUP(F8,J32:M46,2,FALSE)</f>
        <v>200</v>
      </c>
      <c r="F13" s="111" t="s">
        <v>207</v>
      </c>
      <c r="G13" s="238">
        <f t="shared" ref="G13:G24" si="0">C13*E13</f>
        <v>769.23076923076928</v>
      </c>
      <c r="H13" s="239">
        <f t="shared" ref="H13:H25" si="1">G13/1000</f>
        <v>0.76923076923076927</v>
      </c>
      <c r="I13" s="239">
        <f t="shared" ref="I13:I24" si="2">G13/2.5</f>
        <v>307.69230769230774</v>
      </c>
      <c r="J13" s="240">
        <f t="shared" ref="J13:J25" si="3">B13*G13</f>
        <v>0</v>
      </c>
      <c r="K13" s="241">
        <f t="shared" ref="K13:K25" si="4">B13*I13</f>
        <v>0</v>
      </c>
      <c r="L13" s="341">
        <f>IF(G11=H7,I13*N8/100,G13*N8/1000)</f>
        <v>11.538461538461538</v>
      </c>
      <c r="M13" s="5"/>
    </row>
    <row r="14" spans="2:14" ht="20.100000000000001" customHeight="1">
      <c r="C14" s="49">
        <v>2.9850746268656718</v>
      </c>
      <c r="D14" s="243"/>
      <c r="E14" s="79">
        <f>VLOOKUP(F8,J32:M46,2,FALSE)</f>
        <v>200</v>
      </c>
      <c r="F14" s="111" t="s">
        <v>208</v>
      </c>
      <c r="G14" s="238">
        <f t="shared" si="0"/>
        <v>597.01492537313436</v>
      </c>
      <c r="H14" s="239">
        <f t="shared" si="1"/>
        <v>0.59701492537313439</v>
      </c>
      <c r="I14" s="239">
        <f t="shared" si="2"/>
        <v>238.80597014925374</v>
      </c>
      <c r="J14" s="240">
        <f t="shared" si="3"/>
        <v>0</v>
      </c>
      <c r="K14" s="241">
        <f t="shared" si="4"/>
        <v>0</v>
      </c>
      <c r="L14" s="341">
        <f>IF(G11=H7,I14*N8/100,G14*N8/1000)</f>
        <v>8.9552238805970159</v>
      </c>
      <c r="M14" s="5"/>
    </row>
    <row r="15" spans="2:14" ht="20.100000000000001" customHeight="1">
      <c r="C15" s="49">
        <v>5</v>
      </c>
      <c r="D15" s="243" t="s">
        <v>425</v>
      </c>
      <c r="E15" s="251">
        <f>VLOOKUP(F8,J32:M46,2,FALSE)</f>
        <v>200</v>
      </c>
      <c r="F15" s="111" t="s">
        <v>209</v>
      </c>
      <c r="G15" s="238">
        <f t="shared" si="0"/>
        <v>1000</v>
      </c>
      <c r="H15" s="239">
        <f t="shared" si="1"/>
        <v>1</v>
      </c>
      <c r="I15" s="239">
        <f t="shared" si="2"/>
        <v>400</v>
      </c>
      <c r="J15" s="240">
        <f t="shared" si="3"/>
        <v>0</v>
      </c>
      <c r="K15" s="241">
        <f t="shared" si="4"/>
        <v>0</v>
      </c>
      <c r="L15" s="341">
        <f>IF(G11=H7,I15*N8/100,G15*N8/1000)</f>
        <v>15</v>
      </c>
      <c r="M15" s="5"/>
    </row>
    <row r="16" spans="2:14" ht="20.100000000000001" customHeight="1">
      <c r="C16" s="49">
        <v>4</v>
      </c>
      <c r="D16" s="243"/>
      <c r="E16" s="79">
        <f>VLOOKUP(F8,J32:M46,2,FALSE)</f>
        <v>200</v>
      </c>
      <c r="F16" s="111" t="s">
        <v>210</v>
      </c>
      <c r="G16" s="238">
        <f t="shared" si="0"/>
        <v>800</v>
      </c>
      <c r="H16" s="239">
        <f t="shared" si="1"/>
        <v>0.8</v>
      </c>
      <c r="I16" s="239">
        <f t="shared" si="2"/>
        <v>320</v>
      </c>
      <c r="J16" s="240">
        <f t="shared" si="3"/>
        <v>0</v>
      </c>
      <c r="K16" s="241">
        <f t="shared" si="4"/>
        <v>0</v>
      </c>
      <c r="L16" s="341">
        <f>IF(G11=H7,I16*N8/100,G16*N8/1000)</f>
        <v>12</v>
      </c>
      <c r="M16" s="5"/>
    </row>
    <row r="17" spans="2:13" ht="20.100000000000001" customHeight="1">
      <c r="C17" s="49">
        <v>6.0606060606060606</v>
      </c>
      <c r="D17" s="243"/>
      <c r="E17" s="79">
        <f>VLOOKUP(F8,J32:M46,2,FALSE)</f>
        <v>200</v>
      </c>
      <c r="F17" s="111" t="s">
        <v>211</v>
      </c>
      <c r="G17" s="238">
        <f t="shared" si="0"/>
        <v>1212.121212121212</v>
      </c>
      <c r="H17" s="239">
        <f t="shared" si="1"/>
        <v>1.2121212121212119</v>
      </c>
      <c r="I17" s="239">
        <f t="shared" si="2"/>
        <v>484.84848484848482</v>
      </c>
      <c r="J17" s="240">
        <f t="shared" si="3"/>
        <v>0</v>
      </c>
      <c r="K17" s="241">
        <f t="shared" si="4"/>
        <v>0</v>
      </c>
      <c r="L17" s="341">
        <f>IF(G11=H7,I17*N8/100,G17*N8/1000)</f>
        <v>18.18181818181818</v>
      </c>
      <c r="M17" s="5"/>
    </row>
    <row r="18" spans="2:13" ht="20.100000000000001" customHeight="1">
      <c r="B18" s="13">
        <v>5.9</v>
      </c>
      <c r="C18" s="49">
        <v>2.1739130434782608</v>
      </c>
      <c r="D18" s="244"/>
      <c r="E18" s="80">
        <f>VLOOKUP(F8,J32:M46,2,FALSE)</f>
        <v>200</v>
      </c>
      <c r="F18" s="111" t="s">
        <v>212</v>
      </c>
      <c r="G18" s="238">
        <f t="shared" si="0"/>
        <v>434.78260869565213</v>
      </c>
      <c r="H18" s="239">
        <f t="shared" si="1"/>
        <v>0.43478260869565211</v>
      </c>
      <c r="I18" s="239">
        <f t="shared" si="2"/>
        <v>173.91304347826085</v>
      </c>
      <c r="J18" s="240">
        <f t="shared" si="3"/>
        <v>2565.2173913043475</v>
      </c>
      <c r="K18" s="241">
        <f t="shared" si="4"/>
        <v>1026.086956521739</v>
      </c>
      <c r="L18" s="341">
        <f>IF(G11=H7,I18*N8/100,G18*N8/1000)</f>
        <v>6.5217391304347823</v>
      </c>
      <c r="M18" s="5"/>
    </row>
    <row r="19" spans="2:13" ht="20.100000000000001" customHeight="1">
      <c r="C19" s="49">
        <v>5.5555555555555554</v>
      </c>
      <c r="D19" s="245"/>
      <c r="E19" s="81">
        <f>VLOOKUP(F8,J32:M46,3,FALSE)</f>
        <v>180</v>
      </c>
      <c r="F19" s="112" t="s">
        <v>213</v>
      </c>
      <c r="G19" s="333">
        <f>C19*E19</f>
        <v>1000</v>
      </c>
      <c r="H19" s="334">
        <f t="shared" si="1"/>
        <v>1</v>
      </c>
      <c r="I19" s="334">
        <f t="shared" si="2"/>
        <v>400</v>
      </c>
      <c r="J19" s="335">
        <f t="shared" si="3"/>
        <v>0</v>
      </c>
      <c r="K19" s="297">
        <f t="shared" si="4"/>
        <v>0</v>
      </c>
      <c r="L19" s="342">
        <f>IF(G11=H7,I19*N8/100,G19*N8/1000)</f>
        <v>15</v>
      </c>
      <c r="M19" s="5"/>
    </row>
    <row r="20" spans="2:13" ht="20.100000000000001" customHeight="1">
      <c r="C20" s="49">
        <v>2.8571428571428572</v>
      </c>
      <c r="D20" s="246"/>
      <c r="E20" s="82">
        <f>VLOOKUP(F8,J32:M46,3,FALSE)</f>
        <v>180</v>
      </c>
      <c r="F20" s="112" t="s">
        <v>223</v>
      </c>
      <c r="G20" s="333">
        <f t="shared" si="0"/>
        <v>514.28571428571433</v>
      </c>
      <c r="H20" s="334">
        <f t="shared" si="1"/>
        <v>0.51428571428571435</v>
      </c>
      <c r="I20" s="334">
        <f t="shared" si="2"/>
        <v>205.71428571428572</v>
      </c>
      <c r="J20" s="335">
        <f t="shared" si="3"/>
        <v>0</v>
      </c>
      <c r="K20" s="297">
        <f t="shared" si="4"/>
        <v>0</v>
      </c>
      <c r="L20" s="342">
        <f>IF(G11=H7,I20*N8/100,G20*N8/1000)</f>
        <v>7.7142857142857144</v>
      </c>
      <c r="M20" s="5"/>
    </row>
    <row r="21" spans="2:13" ht="20.100000000000001" customHeight="1">
      <c r="B21" s="13">
        <v>7.7584</v>
      </c>
      <c r="C21" s="49">
        <v>2.1739130434782608</v>
      </c>
      <c r="D21" s="246"/>
      <c r="E21" s="82">
        <f>VLOOKUP(F8,J32:M46,3,FALSE)</f>
        <v>180</v>
      </c>
      <c r="F21" s="112" t="s">
        <v>214</v>
      </c>
      <c r="G21" s="333">
        <f t="shared" si="0"/>
        <v>391.30434782608694</v>
      </c>
      <c r="H21" s="334">
        <f t="shared" si="1"/>
        <v>0.39130434782608692</v>
      </c>
      <c r="I21" s="334">
        <f t="shared" si="2"/>
        <v>156.52173913043478</v>
      </c>
      <c r="J21" s="335">
        <f t="shared" si="3"/>
        <v>3035.8956521739128</v>
      </c>
      <c r="K21" s="297">
        <f t="shared" si="4"/>
        <v>1214.3582608695651</v>
      </c>
      <c r="L21" s="342">
        <f>IF(G11=H7,I21*N8/100,G21*N8/1000)</f>
        <v>5.8695652173913038</v>
      </c>
      <c r="M21" s="5"/>
    </row>
    <row r="22" spans="2:13" ht="20.100000000000001" customHeight="1">
      <c r="C22" s="49">
        <v>5.5555555555555554</v>
      </c>
      <c r="D22" s="246" t="s">
        <v>426</v>
      </c>
      <c r="E22" s="250">
        <f>VLOOKUP(F8,J32:M46,3,FALSE)</f>
        <v>180</v>
      </c>
      <c r="F22" s="112" t="s">
        <v>215</v>
      </c>
      <c r="G22" s="333">
        <f t="shared" si="0"/>
        <v>1000</v>
      </c>
      <c r="H22" s="334">
        <f t="shared" si="1"/>
        <v>1</v>
      </c>
      <c r="I22" s="334">
        <f t="shared" si="2"/>
        <v>400</v>
      </c>
      <c r="J22" s="335">
        <f t="shared" si="3"/>
        <v>0</v>
      </c>
      <c r="K22" s="297">
        <f t="shared" si="4"/>
        <v>0</v>
      </c>
      <c r="L22" s="342">
        <f>IF(G11=H7,I22*N8/100,G22*N8/1000)</f>
        <v>15</v>
      </c>
      <c r="M22" s="5"/>
    </row>
    <row r="23" spans="2:13" ht="20.100000000000001" customHeight="1">
      <c r="B23" s="13">
        <v>5.0999999999999996</v>
      </c>
      <c r="C23" s="49">
        <v>5.5555555555555554</v>
      </c>
      <c r="D23" s="246"/>
      <c r="E23" s="82">
        <f>VLOOKUP(F8,J32:M46,3,FALSE)</f>
        <v>180</v>
      </c>
      <c r="F23" s="112" t="s">
        <v>216</v>
      </c>
      <c r="G23" s="333">
        <f t="shared" si="0"/>
        <v>1000</v>
      </c>
      <c r="H23" s="334">
        <f t="shared" si="1"/>
        <v>1</v>
      </c>
      <c r="I23" s="334">
        <f t="shared" si="2"/>
        <v>400</v>
      </c>
      <c r="J23" s="335">
        <f t="shared" si="3"/>
        <v>5100</v>
      </c>
      <c r="K23" s="297">
        <f t="shared" si="4"/>
        <v>2039.9999999999998</v>
      </c>
      <c r="L23" s="342">
        <f>IF(G11=H7,I23*N8/100,G23*N8/1000)</f>
        <v>15</v>
      </c>
      <c r="M23" s="5"/>
    </row>
    <row r="24" spans="2:13" ht="20.100000000000001" customHeight="1">
      <c r="C24" s="49">
        <v>5</v>
      </c>
      <c r="D24" s="247"/>
      <c r="E24" s="83">
        <f>VLOOKUP(F8,J32:M46,3,FALSE)</f>
        <v>180</v>
      </c>
      <c r="F24" s="112" t="s">
        <v>217</v>
      </c>
      <c r="G24" s="333">
        <f t="shared" si="0"/>
        <v>900</v>
      </c>
      <c r="H24" s="334">
        <f t="shared" si="1"/>
        <v>0.9</v>
      </c>
      <c r="I24" s="334">
        <f t="shared" si="2"/>
        <v>360</v>
      </c>
      <c r="J24" s="335">
        <f t="shared" si="3"/>
        <v>0</v>
      </c>
      <c r="K24" s="297">
        <f t="shared" si="4"/>
        <v>0</v>
      </c>
      <c r="L24" s="342">
        <f>IF(G11=H7,I24*N8/100,G24*N8/1000)</f>
        <v>13.5</v>
      </c>
      <c r="M24" s="5"/>
    </row>
    <row r="25" spans="2:13" ht="20.100000000000001" customHeight="1">
      <c r="B25" s="13">
        <v>12</v>
      </c>
      <c r="C25" s="49">
        <v>1.6666666666666667</v>
      </c>
      <c r="D25" s="248" t="s">
        <v>427</v>
      </c>
      <c r="E25" s="249">
        <f>VLOOKUP(F8,J32:M46,4,FALSE)</f>
        <v>200</v>
      </c>
      <c r="F25" s="113" t="s">
        <v>218</v>
      </c>
      <c r="G25" s="336">
        <f>C25*E25</f>
        <v>333.33333333333337</v>
      </c>
      <c r="H25" s="337">
        <f t="shared" si="1"/>
        <v>0.33333333333333337</v>
      </c>
      <c r="I25" s="337">
        <f>G25/2.5</f>
        <v>133.33333333333334</v>
      </c>
      <c r="J25" s="338">
        <f t="shared" si="3"/>
        <v>4000.0000000000005</v>
      </c>
      <c r="K25" s="298">
        <f t="shared" si="4"/>
        <v>1600</v>
      </c>
      <c r="L25" s="343">
        <f>IF(G11=H7,I25*N8/100,G25*N8/1000)</f>
        <v>5.0000000000000009</v>
      </c>
      <c r="M25" s="5"/>
    </row>
    <row r="32" spans="2:13">
      <c r="J32" s="17" t="s">
        <v>0</v>
      </c>
      <c r="K32" s="17" t="s">
        <v>1</v>
      </c>
      <c r="L32" s="17" t="s">
        <v>2</v>
      </c>
      <c r="M32" s="17" t="s">
        <v>3</v>
      </c>
    </row>
    <row r="33" spans="10:13" ht="16.5">
      <c r="J33" s="104" t="s">
        <v>356</v>
      </c>
      <c r="K33" s="13">
        <v>75</v>
      </c>
      <c r="L33" s="13">
        <v>75</v>
      </c>
      <c r="M33" s="13">
        <v>150</v>
      </c>
    </row>
    <row r="34" spans="10:13" ht="16.5">
      <c r="J34" s="104" t="s">
        <v>357</v>
      </c>
      <c r="K34" s="13">
        <v>75</v>
      </c>
      <c r="L34" s="13">
        <v>50</v>
      </c>
      <c r="M34" s="13">
        <v>50</v>
      </c>
    </row>
    <row r="35" spans="10:13" ht="16.5">
      <c r="J35" s="104" t="s">
        <v>358</v>
      </c>
      <c r="K35" s="13">
        <v>0</v>
      </c>
      <c r="L35" s="13">
        <v>50</v>
      </c>
      <c r="M35" s="13">
        <v>25</v>
      </c>
    </row>
    <row r="36" spans="10:13" ht="16.5">
      <c r="J36" s="104" t="s">
        <v>359</v>
      </c>
      <c r="K36" s="13">
        <v>37.5</v>
      </c>
      <c r="L36" s="13">
        <v>0</v>
      </c>
      <c r="M36" s="13">
        <v>0</v>
      </c>
    </row>
    <row r="37" spans="10:13" ht="16.5">
      <c r="J37" s="104" t="s">
        <v>360</v>
      </c>
      <c r="K37" s="13">
        <v>37.5</v>
      </c>
      <c r="L37" s="13">
        <v>0</v>
      </c>
      <c r="M37" s="13">
        <v>25</v>
      </c>
    </row>
    <row r="38" spans="10:13" ht="16.5">
      <c r="J38" s="104" t="s">
        <v>361</v>
      </c>
      <c r="K38" s="13">
        <v>30</v>
      </c>
      <c r="L38" s="13">
        <v>30</v>
      </c>
      <c r="M38" s="13">
        <v>60</v>
      </c>
    </row>
    <row r="39" spans="10:13" ht="16.5">
      <c r="J39" s="104" t="s">
        <v>362</v>
      </c>
      <c r="K39" s="13">
        <v>0</v>
      </c>
      <c r="L39" s="13">
        <v>30</v>
      </c>
      <c r="M39" s="13">
        <v>30</v>
      </c>
    </row>
    <row r="40" spans="10:13" ht="16.5">
      <c r="J40" s="104" t="s">
        <v>363</v>
      </c>
      <c r="K40" s="13">
        <v>20</v>
      </c>
      <c r="L40" s="13">
        <v>0</v>
      </c>
      <c r="M40" s="13">
        <v>0</v>
      </c>
    </row>
    <row r="41" spans="10:13" ht="16.5">
      <c r="J41" s="104" t="s">
        <v>364</v>
      </c>
      <c r="K41" s="13">
        <v>10</v>
      </c>
      <c r="L41" s="13">
        <v>0</v>
      </c>
      <c r="M41" s="13">
        <v>30</v>
      </c>
    </row>
    <row r="42" spans="10:13" ht="16.5">
      <c r="J42" s="104" t="s">
        <v>365</v>
      </c>
      <c r="K42" s="13">
        <v>200</v>
      </c>
      <c r="L42" s="13">
        <v>180</v>
      </c>
      <c r="M42" s="13">
        <v>200</v>
      </c>
    </row>
    <row r="43" spans="10:13" ht="16.5">
      <c r="J43" s="104" t="s">
        <v>366</v>
      </c>
      <c r="K43" s="13">
        <v>300</v>
      </c>
      <c r="L43" s="13">
        <v>250</v>
      </c>
      <c r="M43" s="13">
        <v>750</v>
      </c>
    </row>
    <row r="44" spans="10:13" ht="16.5">
      <c r="J44" s="104" t="s">
        <v>367</v>
      </c>
      <c r="K44" s="13">
        <v>500</v>
      </c>
      <c r="L44" s="13">
        <v>250</v>
      </c>
      <c r="M44" s="13">
        <v>1000</v>
      </c>
    </row>
    <row r="45" spans="10:13" ht="16.5">
      <c r="J45" s="104" t="s">
        <v>368</v>
      </c>
      <c r="K45" s="13">
        <v>50</v>
      </c>
      <c r="L45" s="13">
        <v>50</v>
      </c>
      <c r="M45" s="13">
        <v>150</v>
      </c>
    </row>
    <row r="46" spans="10:13" ht="16.5">
      <c r="J46" s="104" t="s">
        <v>369</v>
      </c>
      <c r="K46" s="13">
        <v>500</v>
      </c>
      <c r="L46" s="13">
        <v>250</v>
      </c>
      <c r="M46" s="13">
        <v>1000</v>
      </c>
    </row>
  </sheetData>
  <sheetProtection password="DD9E" sheet="1" selectLockedCells="1"/>
  <phoneticPr fontId="2" type="noConversion"/>
  <conditionalFormatting sqref="I11:K25">
    <cfRule type="expression" dxfId="2" priority="2" stopIfTrue="1">
      <formula>$G$11=$H$8</formula>
    </cfRule>
  </conditionalFormatting>
  <conditionalFormatting sqref="H11:H25">
    <cfRule type="expression" dxfId="1" priority="1" stopIfTrue="1">
      <formula>$G$11=$H$7</formula>
    </cfRule>
  </conditionalFormatting>
  <dataValidations xWindow="343" yWindow="216" count="1">
    <dataValidation type="list" allowBlank="1" showInputMessage="1" showErrorMessage="1" sqref="F8">
      <formula1>$J$33:$J$46</formula1>
    </dataValidation>
  </dataValidations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B5:N69"/>
  <sheetViews>
    <sheetView showGridLines="0" showRowColHeaders="0" workbookViewId="0">
      <selection activeCell="F7" sqref="F7"/>
    </sheetView>
  </sheetViews>
  <sheetFormatPr defaultRowHeight="12.75"/>
  <cols>
    <col min="1" max="1" width="12.28515625" style="27" customWidth="1"/>
    <col min="2" max="2" width="3" hidden="1" customWidth="1"/>
    <col min="3" max="3" width="0.140625" style="43" customWidth="1"/>
    <col min="4" max="4" width="10.5703125" style="27" customWidth="1"/>
    <col min="5" max="5" width="16.85546875" style="27" customWidth="1"/>
    <col min="6" max="6" width="29.85546875" style="27" customWidth="1"/>
    <col min="7" max="7" width="13" style="27" customWidth="1"/>
    <col min="8" max="8" width="11" style="27" customWidth="1"/>
    <col min="9" max="9" width="18" style="27" customWidth="1"/>
    <col min="10" max="10" width="19.7109375" style="27" customWidth="1"/>
    <col min="11" max="16384" width="9.140625" style="27"/>
  </cols>
  <sheetData>
    <row r="5" spans="2:10" ht="20.25" customHeight="1"/>
    <row r="6" spans="2:10" ht="47.25" customHeight="1">
      <c r="J6" s="28"/>
    </row>
    <row r="7" spans="2:10" ht="30.75" customHeight="1">
      <c r="F7" s="293" t="s">
        <v>437</v>
      </c>
      <c r="I7" s="233">
        <v>0</v>
      </c>
    </row>
    <row r="8" spans="2:10" ht="27.75" customHeight="1"/>
    <row r="9" spans="2:10" ht="45" customHeight="1">
      <c r="B9" s="1" t="s">
        <v>31</v>
      </c>
      <c r="C9" s="44" t="s">
        <v>32</v>
      </c>
      <c r="D9" s="292" t="s">
        <v>203</v>
      </c>
      <c r="E9" s="292" t="s">
        <v>204</v>
      </c>
      <c r="F9" s="292" t="s">
        <v>205</v>
      </c>
      <c r="G9" s="270" t="s">
        <v>224</v>
      </c>
      <c r="H9" s="270" t="s">
        <v>414</v>
      </c>
      <c r="I9" s="350" t="s">
        <v>415</v>
      </c>
    </row>
    <row r="10" spans="2:10" ht="18" customHeight="1">
      <c r="B10">
        <v>10.764000000000001</v>
      </c>
      <c r="C10" s="44">
        <v>4.8780487804878048</v>
      </c>
      <c r="D10" s="222"/>
      <c r="E10" s="75">
        <f>VLOOKUP(F7,K41:N65,2,FALSE)</f>
        <v>30</v>
      </c>
      <c r="F10" s="351" t="s">
        <v>206</v>
      </c>
      <c r="G10" s="218">
        <f>C10*E10</f>
        <v>146.34146341463415</v>
      </c>
      <c r="H10" s="218">
        <f>(B10/1000)*G10</f>
        <v>1.575219512195122</v>
      </c>
      <c r="I10" s="325">
        <f>G10*I7/1000</f>
        <v>0</v>
      </c>
      <c r="J10" s="29"/>
    </row>
    <row r="11" spans="2:10" ht="18" customHeight="1">
      <c r="B11" s="3"/>
      <c r="C11" s="44">
        <v>3.8461538461538463</v>
      </c>
      <c r="D11" s="223"/>
      <c r="E11" s="76">
        <f>VLOOKUP(F7,K41:N65,2,FALSE)</f>
        <v>30</v>
      </c>
      <c r="F11" s="351" t="s">
        <v>207</v>
      </c>
      <c r="G11" s="218">
        <f t="shared" ref="G11:G22" si="0">C11*E11</f>
        <v>115.38461538461539</v>
      </c>
      <c r="H11" s="218">
        <f t="shared" ref="H11:H23" si="1">(B11/1000)*G11</f>
        <v>0</v>
      </c>
      <c r="I11" s="325">
        <f>G11*I7/1000</f>
        <v>0</v>
      </c>
      <c r="J11" s="29"/>
    </row>
    <row r="12" spans="2:10" ht="18" customHeight="1">
      <c r="B12" s="3"/>
      <c r="C12" s="44">
        <v>2.9850746268656718</v>
      </c>
      <c r="D12" s="223"/>
      <c r="E12" s="76">
        <f>VLOOKUP(F7,K41:N65,2,FALSE)</f>
        <v>30</v>
      </c>
      <c r="F12" s="351" t="s">
        <v>208</v>
      </c>
      <c r="G12" s="218">
        <f t="shared" si="0"/>
        <v>89.552238805970148</v>
      </c>
      <c r="H12" s="218">
        <f t="shared" si="1"/>
        <v>0</v>
      </c>
      <c r="I12" s="325">
        <f>G12*I7/1000</f>
        <v>0</v>
      </c>
      <c r="J12" s="29"/>
    </row>
    <row r="13" spans="2:10" ht="18" customHeight="1">
      <c r="B13" s="3"/>
      <c r="C13" s="44">
        <v>5</v>
      </c>
      <c r="D13" s="224" t="s">
        <v>425</v>
      </c>
      <c r="E13" s="232">
        <f>VLOOKUP(F7,K41:N65,2,FALSE)</f>
        <v>30</v>
      </c>
      <c r="F13" s="351" t="s">
        <v>209</v>
      </c>
      <c r="G13" s="218">
        <f t="shared" si="0"/>
        <v>150</v>
      </c>
      <c r="H13" s="218">
        <f t="shared" si="1"/>
        <v>0</v>
      </c>
      <c r="I13" s="325">
        <f>G13*I7/1000</f>
        <v>0</v>
      </c>
      <c r="J13" s="29"/>
    </row>
    <row r="14" spans="2:10" ht="18" customHeight="1">
      <c r="B14" s="3"/>
      <c r="C14" s="44">
        <v>4</v>
      </c>
      <c r="D14" s="223"/>
      <c r="E14" s="76">
        <f>VLOOKUP(F7,K41:N65,2,FALSE)</f>
        <v>30</v>
      </c>
      <c r="F14" s="351" t="s">
        <v>210</v>
      </c>
      <c r="G14" s="218">
        <f t="shared" si="0"/>
        <v>120</v>
      </c>
      <c r="H14" s="218">
        <f t="shared" si="1"/>
        <v>0</v>
      </c>
      <c r="I14" s="325">
        <f>G14*I7/1000</f>
        <v>0</v>
      </c>
      <c r="J14" s="29"/>
    </row>
    <row r="15" spans="2:10" ht="18" customHeight="1">
      <c r="B15" s="3"/>
      <c r="C15" s="44">
        <v>6.0606060606060606</v>
      </c>
      <c r="D15" s="223"/>
      <c r="E15" s="76">
        <f>VLOOKUP(F7,K41:N65,2,FALSE)</f>
        <v>30</v>
      </c>
      <c r="F15" s="351" t="s">
        <v>211</v>
      </c>
      <c r="G15" s="218">
        <f t="shared" si="0"/>
        <v>181.81818181818181</v>
      </c>
      <c r="H15" s="218">
        <f t="shared" si="1"/>
        <v>0</v>
      </c>
      <c r="I15" s="325">
        <f>G15*I7/1000</f>
        <v>0</v>
      </c>
      <c r="J15" s="29"/>
    </row>
    <row r="16" spans="2:10" ht="18" customHeight="1">
      <c r="B16" s="3">
        <v>5.9</v>
      </c>
      <c r="C16" s="44">
        <v>2.1739130434782608</v>
      </c>
      <c r="D16" s="225"/>
      <c r="E16" s="77">
        <f>VLOOKUP(F7,K41:N65,2,FALSE)</f>
        <v>30</v>
      </c>
      <c r="F16" s="351" t="s">
        <v>212</v>
      </c>
      <c r="G16" s="218">
        <f t="shared" si="0"/>
        <v>65.217391304347828</v>
      </c>
      <c r="H16" s="218">
        <f t="shared" si="1"/>
        <v>0.38478260869565223</v>
      </c>
      <c r="I16" s="325">
        <f>G16*I7/1000</f>
        <v>0</v>
      </c>
      <c r="J16" s="29"/>
    </row>
    <row r="17" spans="2:10" ht="18" customHeight="1">
      <c r="B17" s="3"/>
      <c r="C17" s="44">
        <v>5.5555555555555554</v>
      </c>
      <c r="D17" s="226"/>
      <c r="E17" s="72">
        <f>VLOOKUP(F7,K41:N65,3,FALSE)</f>
        <v>0</v>
      </c>
      <c r="F17" s="352" t="s">
        <v>213</v>
      </c>
      <c r="G17" s="219">
        <f t="shared" si="0"/>
        <v>0</v>
      </c>
      <c r="H17" s="219">
        <f t="shared" si="1"/>
        <v>0</v>
      </c>
      <c r="I17" s="326">
        <f>G17*I7/1000</f>
        <v>0</v>
      </c>
      <c r="J17" s="29"/>
    </row>
    <row r="18" spans="2:10" ht="18" customHeight="1">
      <c r="B18" s="3"/>
      <c r="C18" s="44">
        <v>2.8571428571428572</v>
      </c>
      <c r="D18" s="227"/>
      <c r="E18" s="73">
        <f>VLOOKUP(F7,K41:N65,3,FALSE)</f>
        <v>0</v>
      </c>
      <c r="F18" s="352" t="s">
        <v>223</v>
      </c>
      <c r="G18" s="219">
        <f t="shared" si="0"/>
        <v>0</v>
      </c>
      <c r="H18" s="219">
        <f t="shared" si="1"/>
        <v>0</v>
      </c>
      <c r="I18" s="326">
        <f>G18*I7/1000</f>
        <v>0</v>
      </c>
      <c r="J18" s="29"/>
    </row>
    <row r="19" spans="2:10" ht="18" customHeight="1">
      <c r="B19">
        <v>7.7584</v>
      </c>
      <c r="C19" s="44">
        <v>2.1739130434782608</v>
      </c>
      <c r="D19" s="227"/>
      <c r="E19" s="73">
        <f>VLOOKUP(F7,K41:N65,3,FALSE)</f>
        <v>0</v>
      </c>
      <c r="F19" s="352" t="s">
        <v>214</v>
      </c>
      <c r="G19" s="219">
        <f t="shared" si="0"/>
        <v>0</v>
      </c>
      <c r="H19" s="219">
        <f t="shared" si="1"/>
        <v>0</v>
      </c>
      <c r="I19" s="326">
        <f>G19*I7/1000</f>
        <v>0</v>
      </c>
      <c r="J19" s="29"/>
    </row>
    <row r="20" spans="2:10" ht="18" customHeight="1">
      <c r="B20" s="3"/>
      <c r="C20" s="44">
        <v>5.5555555555555554</v>
      </c>
      <c r="D20" s="228" t="s">
        <v>426</v>
      </c>
      <c r="E20" s="231">
        <f>VLOOKUP(F7,K41:N65,3,FALSE)</f>
        <v>0</v>
      </c>
      <c r="F20" s="352" t="s">
        <v>215</v>
      </c>
      <c r="G20" s="219">
        <f t="shared" si="0"/>
        <v>0</v>
      </c>
      <c r="H20" s="219">
        <f t="shared" si="1"/>
        <v>0</v>
      </c>
      <c r="I20" s="326">
        <f>G20*I7/1000</f>
        <v>0</v>
      </c>
      <c r="J20" s="29"/>
    </row>
    <row r="21" spans="2:10" ht="18" customHeight="1">
      <c r="B21" s="3">
        <v>5.0999999999999996</v>
      </c>
      <c r="C21" s="44">
        <v>5.5555555555555554</v>
      </c>
      <c r="D21" s="227"/>
      <c r="E21" s="73">
        <f>VLOOKUP(F7,K41:N65,3,FALSE)</f>
        <v>0</v>
      </c>
      <c r="F21" s="352" t="s">
        <v>216</v>
      </c>
      <c r="G21" s="219">
        <f t="shared" si="0"/>
        <v>0</v>
      </c>
      <c r="H21" s="219">
        <f t="shared" si="1"/>
        <v>0</v>
      </c>
      <c r="I21" s="326">
        <f>G21*I7/1000</f>
        <v>0</v>
      </c>
      <c r="J21" s="29"/>
    </row>
    <row r="22" spans="2:10" ht="18" customHeight="1">
      <c r="B22" s="3"/>
      <c r="C22" s="44">
        <v>5</v>
      </c>
      <c r="D22" s="229"/>
      <c r="E22" s="74">
        <f>VLOOKUP(F7,K41:N65,3,FALSE)</f>
        <v>0</v>
      </c>
      <c r="F22" s="352" t="s">
        <v>217</v>
      </c>
      <c r="G22" s="219">
        <f t="shared" si="0"/>
        <v>0</v>
      </c>
      <c r="H22" s="219">
        <f t="shared" si="1"/>
        <v>0</v>
      </c>
      <c r="I22" s="326">
        <f>G22*I7/1000</f>
        <v>0</v>
      </c>
      <c r="J22" s="29"/>
    </row>
    <row r="23" spans="2:10" ht="18" customHeight="1">
      <c r="B23">
        <v>12</v>
      </c>
      <c r="C23" s="44">
        <v>1.6666666666666667</v>
      </c>
      <c r="D23" s="220" t="s">
        <v>427</v>
      </c>
      <c r="E23" s="230">
        <f>VLOOKUP(F7,K41:N65,4,FALSE)</f>
        <v>60</v>
      </c>
      <c r="F23" s="353" t="s">
        <v>218</v>
      </c>
      <c r="G23" s="221">
        <f>C23*E23</f>
        <v>100</v>
      </c>
      <c r="H23" s="221">
        <f t="shared" si="1"/>
        <v>1.2</v>
      </c>
      <c r="I23" s="327">
        <f>G23*I7/1000</f>
        <v>0</v>
      </c>
      <c r="J23" s="29"/>
    </row>
    <row r="41" spans="9:14">
      <c r="I41" s="30"/>
      <c r="J41" s="30"/>
      <c r="K41" s="30" t="s">
        <v>0</v>
      </c>
      <c r="L41" s="30" t="s">
        <v>1</v>
      </c>
      <c r="M41" s="30" t="s">
        <v>2</v>
      </c>
      <c r="N41" s="30" t="s">
        <v>3</v>
      </c>
    </row>
    <row r="42" spans="9:14" ht="16.5">
      <c r="K42" s="106" t="s">
        <v>370</v>
      </c>
      <c r="L42" s="27">
        <v>190</v>
      </c>
      <c r="M42" s="27">
        <v>115</v>
      </c>
      <c r="N42" s="27">
        <v>300</v>
      </c>
    </row>
    <row r="43" spans="9:14" ht="16.5">
      <c r="K43" s="106" t="s">
        <v>371</v>
      </c>
      <c r="L43" s="27">
        <v>40</v>
      </c>
      <c r="M43" s="27">
        <v>65</v>
      </c>
      <c r="N43" s="27">
        <v>60</v>
      </c>
    </row>
    <row r="44" spans="9:14" ht="16.5">
      <c r="K44" s="106" t="s">
        <v>372</v>
      </c>
      <c r="L44" s="27">
        <v>30</v>
      </c>
      <c r="M44" s="27">
        <v>50</v>
      </c>
      <c r="N44" s="27">
        <v>60</v>
      </c>
    </row>
    <row r="45" spans="9:14" ht="16.5">
      <c r="K45" s="106" t="s">
        <v>373</v>
      </c>
      <c r="L45" s="27">
        <v>30</v>
      </c>
      <c r="M45" s="27">
        <v>0</v>
      </c>
      <c r="N45" s="27">
        <v>60</v>
      </c>
    </row>
    <row r="46" spans="9:14" ht="16.5">
      <c r="K46" s="106" t="s">
        <v>374</v>
      </c>
      <c r="L46" s="27">
        <v>30</v>
      </c>
      <c r="M46" s="27">
        <v>0</v>
      </c>
      <c r="N46" s="27">
        <v>60</v>
      </c>
    </row>
    <row r="47" spans="9:14" ht="16.5">
      <c r="K47" s="106" t="s">
        <v>375</v>
      </c>
      <c r="L47" s="27">
        <v>30</v>
      </c>
      <c r="M47" s="27">
        <v>0</v>
      </c>
      <c r="N47" s="27">
        <v>60</v>
      </c>
    </row>
    <row r="48" spans="9:14" ht="16.5">
      <c r="K48" s="106" t="s">
        <v>376</v>
      </c>
      <c r="L48" s="27">
        <v>30</v>
      </c>
      <c r="M48" s="27">
        <v>0</v>
      </c>
      <c r="N48" s="27">
        <v>0</v>
      </c>
    </row>
    <row r="49" spans="11:14" ht="16.5">
      <c r="K49" s="106" t="s">
        <v>377</v>
      </c>
      <c r="L49" s="27">
        <v>100</v>
      </c>
      <c r="M49" s="27">
        <v>200</v>
      </c>
      <c r="N49" s="27">
        <v>400</v>
      </c>
    </row>
    <row r="50" spans="11:14" ht="16.5">
      <c r="K50" s="106" t="s">
        <v>378</v>
      </c>
      <c r="L50" s="27">
        <v>150</v>
      </c>
      <c r="M50" s="27">
        <v>200</v>
      </c>
      <c r="N50" s="27">
        <v>800</v>
      </c>
    </row>
    <row r="51" spans="11:14" ht="16.5">
      <c r="K51" s="106" t="s">
        <v>379</v>
      </c>
      <c r="L51" s="27">
        <v>200</v>
      </c>
      <c r="M51" s="27">
        <v>200</v>
      </c>
      <c r="N51" s="27">
        <v>400</v>
      </c>
    </row>
    <row r="52" spans="11:14" ht="16.5">
      <c r="K52" s="106" t="s">
        <v>380</v>
      </c>
      <c r="L52" s="27">
        <v>300</v>
      </c>
      <c r="M52" s="27">
        <v>115</v>
      </c>
      <c r="N52" s="27">
        <v>450</v>
      </c>
    </row>
    <row r="53" spans="11:14" ht="16.5">
      <c r="K53" s="106" t="s">
        <v>381</v>
      </c>
      <c r="L53" s="27">
        <v>50</v>
      </c>
      <c r="M53" s="27">
        <v>65</v>
      </c>
      <c r="N53" s="27">
        <v>65</v>
      </c>
    </row>
    <row r="54" spans="11:14" ht="16.5">
      <c r="K54" s="106" t="s">
        <v>382</v>
      </c>
      <c r="L54" s="27">
        <v>50</v>
      </c>
      <c r="M54" s="27">
        <v>0</v>
      </c>
      <c r="N54" s="27">
        <v>65</v>
      </c>
    </row>
    <row r="55" spans="11:14" ht="16.5">
      <c r="K55" s="106" t="s">
        <v>383</v>
      </c>
      <c r="L55" s="27">
        <v>50</v>
      </c>
      <c r="M55" s="27">
        <v>50</v>
      </c>
      <c r="N55" s="27">
        <v>65</v>
      </c>
    </row>
    <row r="56" spans="11:14" ht="16.5">
      <c r="K56" s="106" t="s">
        <v>384</v>
      </c>
      <c r="L56" s="27">
        <v>50</v>
      </c>
      <c r="M56" s="27">
        <v>0</v>
      </c>
      <c r="N56" s="27">
        <v>65</v>
      </c>
    </row>
    <row r="57" spans="11:14" ht="16.5">
      <c r="K57" s="106" t="s">
        <v>385</v>
      </c>
      <c r="L57" s="27">
        <v>50</v>
      </c>
      <c r="M57" s="27">
        <v>0</v>
      </c>
      <c r="N57" s="27">
        <v>65</v>
      </c>
    </row>
    <row r="58" spans="11:14" ht="16.5">
      <c r="K58" s="106" t="s">
        <v>386</v>
      </c>
      <c r="L58" s="27">
        <v>50</v>
      </c>
      <c r="M58" s="27">
        <v>0</v>
      </c>
      <c r="N58" s="27">
        <v>125</v>
      </c>
    </row>
    <row r="59" spans="11:14" ht="16.5">
      <c r="K59" s="106" t="s">
        <v>387</v>
      </c>
      <c r="L59" s="27">
        <v>20</v>
      </c>
      <c r="M59" s="27">
        <v>18</v>
      </c>
      <c r="N59" s="27">
        <v>50</v>
      </c>
    </row>
    <row r="60" spans="11:14" ht="16.5">
      <c r="K60" s="106" t="s">
        <v>388</v>
      </c>
      <c r="L60" s="27">
        <v>50</v>
      </c>
      <c r="M60" s="27">
        <v>27</v>
      </c>
      <c r="N60" s="27">
        <v>75</v>
      </c>
    </row>
    <row r="61" spans="11:14" ht="16.5">
      <c r="K61" s="106" t="s">
        <v>389</v>
      </c>
      <c r="L61" s="27">
        <v>100</v>
      </c>
      <c r="M61" s="27">
        <v>36</v>
      </c>
      <c r="N61" s="27">
        <v>100</v>
      </c>
    </row>
    <row r="62" spans="11:14" ht="16.5">
      <c r="K62" s="106" t="s">
        <v>390</v>
      </c>
      <c r="L62" s="27">
        <v>250</v>
      </c>
      <c r="M62" s="27">
        <v>172</v>
      </c>
      <c r="N62" s="27">
        <v>200</v>
      </c>
    </row>
    <row r="63" spans="11:14" ht="16.5">
      <c r="K63" s="106" t="s">
        <v>391</v>
      </c>
      <c r="L63" s="27">
        <v>400</v>
      </c>
      <c r="M63" s="27">
        <v>144</v>
      </c>
      <c r="N63" s="27">
        <v>400</v>
      </c>
    </row>
    <row r="64" spans="11:14" ht="16.5">
      <c r="K64" s="106" t="s">
        <v>392</v>
      </c>
      <c r="L64" s="27">
        <v>500</v>
      </c>
      <c r="M64" s="27">
        <v>360</v>
      </c>
      <c r="N64" s="27">
        <v>750</v>
      </c>
    </row>
    <row r="65" spans="8:14" ht="16.5">
      <c r="K65" s="106" t="s">
        <v>393</v>
      </c>
      <c r="L65" s="27">
        <v>8</v>
      </c>
      <c r="M65" s="27">
        <v>4</v>
      </c>
      <c r="N65" s="27">
        <v>8</v>
      </c>
    </row>
    <row r="69" spans="8:14">
      <c r="H69" s="30"/>
    </row>
  </sheetData>
  <sheetProtection password="DD9E" sheet="1" selectLockedCells="1"/>
  <phoneticPr fontId="2" type="noConversion"/>
  <dataValidations xWindow="376" yWindow="43" count="1">
    <dataValidation type="list" allowBlank="1" showInputMessage="1" showErrorMessage="1" sqref="F7">
      <formula1>$K$42:$K$65</formula1>
    </dataValidation>
  </dataValidations>
  <pageMargins left="0.75" right="0.75" top="1" bottom="1" header="0.5" footer="0.5"/>
  <pageSetup orientation="portrait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indexed="20"/>
  </sheetPr>
  <dimension ref="A5:R54"/>
  <sheetViews>
    <sheetView showGridLines="0" showRowColHeaders="0" workbookViewId="0">
      <selection activeCell="F6" sqref="F6"/>
    </sheetView>
  </sheetViews>
  <sheetFormatPr defaultRowHeight="12.75"/>
  <cols>
    <col min="1" max="1" width="5" customWidth="1"/>
    <col min="2" max="2" width="3" style="34" hidden="1" customWidth="1"/>
    <col min="3" max="3" width="0.140625" style="34" customWidth="1"/>
    <col min="4" max="4" width="10.42578125" customWidth="1"/>
    <col min="5" max="5" width="18.28515625" customWidth="1"/>
    <col min="6" max="6" width="32" customWidth="1"/>
    <col min="7" max="7" width="8.42578125" customWidth="1"/>
    <col min="8" max="8" width="8" customWidth="1"/>
    <col min="10" max="10" width="19.85546875" customWidth="1"/>
    <col min="11" max="11" width="10.7109375" customWidth="1"/>
    <col min="12" max="12" width="18.28515625" customWidth="1"/>
  </cols>
  <sheetData>
    <row r="5" spans="2:15" ht="71.25" customHeight="1">
      <c r="F5" s="34"/>
      <c r="L5" s="35" t="str">
        <f>IF(G8=O6,"ചെടികളുടെ എണ്ണം താഴെ രേഖപ്പെടുത്തുക","നിങ്ങളുടെ സ്ഥലം സെന്ടില്‍ താഴെ രേഖപ്പെടുത്തുക")</f>
        <v>നിങ്ങളുടെ സ്ഥലം സെന്ടില്‍ താഴെ രേഖപ്പെടുത്തുക</v>
      </c>
    </row>
    <row r="6" spans="2:15" ht="30.75" customHeight="1">
      <c r="D6" s="34"/>
      <c r="F6" s="283" t="s">
        <v>403</v>
      </c>
      <c r="L6" s="198">
        <v>0</v>
      </c>
      <c r="O6" s="109" t="s">
        <v>410</v>
      </c>
    </row>
    <row r="7" spans="2:15" ht="13.5" customHeight="1">
      <c r="O7" t="s">
        <v>219</v>
      </c>
    </row>
    <row r="8" spans="2:15" ht="52.5" customHeight="1">
      <c r="B8" s="34" t="s">
        <v>31</v>
      </c>
      <c r="C8" s="48" t="s">
        <v>32</v>
      </c>
      <c r="D8" s="284" t="s">
        <v>203</v>
      </c>
      <c r="E8" s="285" t="s">
        <v>204</v>
      </c>
      <c r="F8" s="285" t="s">
        <v>205</v>
      </c>
      <c r="G8" s="286" t="str">
        <f>IF(F6=O49,"ഗ്രാം ചെടി ഒന്നിന്",IF(F6=O50,"ഗ്രാം ചെടി ഒന്നിന്",IF(F6=O51,"ഗ്രാം ചെടി ഒന്നിന്","കി.ഗ്രാം/ഹെ")))</f>
        <v>കി.ഗ്രാം/ഹെ</v>
      </c>
      <c r="H8" s="286" t="s">
        <v>219</v>
      </c>
      <c r="I8" s="286" t="str">
        <f>IF(G8=O7,"രൂപ /ഹെ","രൂപ ചെടി ഒന്നിന്")</f>
        <v>രൂപ /ഹെ</v>
      </c>
      <c r="J8" s="287" t="str">
        <f>IF(G8=O7,"രൂപ/ഏക്കര്",
" നിങ്ങളുടെ സ്ഥലത്തിന്(കി.ഗ്രാം) ")</f>
        <v>രൂപ/ഏക്കര്</v>
      </c>
      <c r="K8" s="347" t="s">
        <v>433</v>
      </c>
    </row>
    <row r="9" spans="2:15" ht="18" customHeight="1">
      <c r="B9" s="34">
        <v>10.764000000000001</v>
      </c>
      <c r="C9" s="48">
        <v>4.8780487804878048</v>
      </c>
      <c r="D9" s="192"/>
      <c r="E9" s="39">
        <f>VLOOKUP(F6,O38:R54,2,FALSE)</f>
        <v>7.5</v>
      </c>
      <c r="F9" s="256" t="s">
        <v>206</v>
      </c>
      <c r="G9" s="174">
        <f>C9*E9</f>
        <v>36.585365853658537</v>
      </c>
      <c r="H9" s="175">
        <f>G9/2.5</f>
        <v>14.634146341463415</v>
      </c>
      <c r="I9" s="176">
        <f>IF(G8=O7,B9*G9,B9*G9/1000)</f>
        <v>393.80487804878055</v>
      </c>
      <c r="J9" s="177">
        <f>IF(G8=O7,B9*H9,G9*L9/1000)</f>
        <v>157.5219512195122</v>
      </c>
      <c r="K9" s="320">
        <f>H9*(L9/100)</f>
        <v>0</v>
      </c>
      <c r="L9" s="6">
        <f>L6</f>
        <v>0</v>
      </c>
    </row>
    <row r="10" spans="2:15" ht="18" customHeight="1">
      <c r="C10" s="48">
        <v>3.8461538461538463</v>
      </c>
      <c r="D10" s="192"/>
      <c r="E10" s="39">
        <f>VLOOKUP(F6,O38:R54,2,FALSE)</f>
        <v>7.5</v>
      </c>
      <c r="F10" s="257" t="s">
        <v>207</v>
      </c>
      <c r="G10" s="178">
        <f t="shared" ref="G10:G21" si="0">C10*E10</f>
        <v>28.846153846153847</v>
      </c>
      <c r="H10" s="179">
        <f t="shared" ref="H10:H21" si="1">G10/2.5</f>
        <v>11.538461538461538</v>
      </c>
      <c r="I10" s="180">
        <f t="shared" ref="I10:I22" si="2">IF(G9=O8,B10*G10,B10*G10/1000)</f>
        <v>0</v>
      </c>
      <c r="J10" s="181">
        <f>IF(G8=O7,B10*H10,G10*L10/1000)</f>
        <v>0</v>
      </c>
      <c r="K10" s="321">
        <f t="shared" ref="K10:K22" si="3">H10*(L10/100)</f>
        <v>0</v>
      </c>
      <c r="L10" s="6">
        <f>L6</f>
        <v>0</v>
      </c>
    </row>
    <row r="11" spans="2:15" ht="18" customHeight="1">
      <c r="C11" s="48">
        <v>2.9850746268656718</v>
      </c>
      <c r="D11" s="192"/>
      <c r="E11" s="39">
        <f>VLOOKUP(F6,O38:R54,2,FALSE)</f>
        <v>7.5</v>
      </c>
      <c r="F11" s="257" t="s">
        <v>208</v>
      </c>
      <c r="G11" s="178">
        <f t="shared" si="0"/>
        <v>22.388059701492537</v>
      </c>
      <c r="H11" s="179">
        <f t="shared" si="1"/>
        <v>8.9552238805970141</v>
      </c>
      <c r="I11" s="180">
        <f t="shared" si="2"/>
        <v>0</v>
      </c>
      <c r="J11" s="181">
        <f>IF(G8=O7,B11*H11,G11*L11/1000)</f>
        <v>0</v>
      </c>
      <c r="K11" s="321">
        <f t="shared" si="3"/>
        <v>0</v>
      </c>
      <c r="L11" s="6">
        <f>L6</f>
        <v>0</v>
      </c>
    </row>
    <row r="12" spans="2:15" ht="18" customHeight="1">
      <c r="C12" s="48">
        <v>5</v>
      </c>
      <c r="D12" s="192" t="s">
        <v>425</v>
      </c>
      <c r="E12" s="195">
        <f>VLOOKUP(F6,O38:R54,2,FALSE)</f>
        <v>7.5</v>
      </c>
      <c r="F12" s="257" t="s">
        <v>209</v>
      </c>
      <c r="G12" s="178">
        <f t="shared" si="0"/>
        <v>37.5</v>
      </c>
      <c r="H12" s="179">
        <f t="shared" si="1"/>
        <v>15</v>
      </c>
      <c r="I12" s="180">
        <f t="shared" si="2"/>
        <v>0</v>
      </c>
      <c r="J12" s="181">
        <f>IF(G8=O7,B12*H12,G12*L12/1000)</f>
        <v>0</v>
      </c>
      <c r="K12" s="321">
        <f t="shared" si="3"/>
        <v>0</v>
      </c>
      <c r="L12" s="6">
        <f>L6</f>
        <v>0</v>
      </c>
    </row>
    <row r="13" spans="2:15" ht="18" customHeight="1">
      <c r="C13" s="48">
        <v>4</v>
      </c>
      <c r="D13" s="192"/>
      <c r="E13" s="39">
        <f>VLOOKUP(F6,O38:R54,2,FALSE)</f>
        <v>7.5</v>
      </c>
      <c r="F13" s="257" t="s">
        <v>210</v>
      </c>
      <c r="G13" s="178">
        <f t="shared" si="0"/>
        <v>30</v>
      </c>
      <c r="H13" s="179">
        <f t="shared" si="1"/>
        <v>12</v>
      </c>
      <c r="I13" s="180">
        <f t="shared" si="2"/>
        <v>0</v>
      </c>
      <c r="J13" s="181">
        <f>IF(G8=O7,B13*H13,G13*L13/1000)</f>
        <v>0</v>
      </c>
      <c r="K13" s="321">
        <f t="shared" si="3"/>
        <v>0</v>
      </c>
      <c r="L13" s="6">
        <f>L6</f>
        <v>0</v>
      </c>
    </row>
    <row r="14" spans="2:15" ht="18" customHeight="1">
      <c r="C14" s="48">
        <v>6.0606060606060606</v>
      </c>
      <c r="D14" s="192"/>
      <c r="E14" s="39">
        <f>VLOOKUP(F6,O38:R54,2,FALSE)</f>
        <v>7.5</v>
      </c>
      <c r="F14" s="257" t="s">
        <v>211</v>
      </c>
      <c r="G14" s="178">
        <f t="shared" si="0"/>
        <v>45.454545454545453</v>
      </c>
      <c r="H14" s="179">
        <f t="shared" si="1"/>
        <v>18.18181818181818</v>
      </c>
      <c r="I14" s="180">
        <f t="shared" si="2"/>
        <v>0</v>
      </c>
      <c r="J14" s="181">
        <f>IF(G8=O7,B14*H14,G14*L14/1000)</f>
        <v>0</v>
      </c>
      <c r="K14" s="321">
        <f t="shared" si="3"/>
        <v>0</v>
      </c>
      <c r="L14" s="6">
        <f>L6</f>
        <v>0</v>
      </c>
    </row>
    <row r="15" spans="2:15" ht="18" customHeight="1">
      <c r="B15" s="34">
        <v>5.9</v>
      </c>
      <c r="C15" s="48">
        <v>2.1739130434782608</v>
      </c>
      <c r="D15" s="192"/>
      <c r="E15" s="39">
        <f>VLOOKUP(F6,O38:R54,2,FALSE)</f>
        <v>7.5</v>
      </c>
      <c r="F15" s="257" t="s">
        <v>212</v>
      </c>
      <c r="G15" s="178">
        <f t="shared" si="0"/>
        <v>16.304347826086957</v>
      </c>
      <c r="H15" s="179">
        <f t="shared" si="1"/>
        <v>6.5217391304347831</v>
      </c>
      <c r="I15" s="180">
        <f t="shared" si="2"/>
        <v>9.6195652173913043E-2</v>
      </c>
      <c r="J15" s="181">
        <f>IF(G8=O7,B15*H15,G15*L15/1000)</f>
        <v>38.478260869565226</v>
      </c>
      <c r="K15" s="321">
        <f t="shared" si="3"/>
        <v>0</v>
      </c>
      <c r="L15" s="6">
        <f>L6</f>
        <v>0</v>
      </c>
    </row>
    <row r="16" spans="2:15" ht="18" customHeight="1">
      <c r="C16" s="48">
        <v>5.5555555555555554</v>
      </c>
      <c r="D16" s="193"/>
      <c r="E16" s="47">
        <f>VLOOKUP(F6,O38:R54,3,FALSE)</f>
        <v>0</v>
      </c>
      <c r="F16" s="258" t="s">
        <v>213</v>
      </c>
      <c r="G16" s="183">
        <f t="shared" si="0"/>
        <v>0</v>
      </c>
      <c r="H16" s="184">
        <f t="shared" si="1"/>
        <v>0</v>
      </c>
      <c r="I16" s="185">
        <f t="shared" si="2"/>
        <v>0</v>
      </c>
      <c r="J16" s="186">
        <f>IF(G8=O7,B16*H16,G16*L16/1000)</f>
        <v>0</v>
      </c>
      <c r="K16" s="322">
        <f t="shared" si="3"/>
        <v>0</v>
      </c>
      <c r="L16" s="6">
        <f>L6</f>
        <v>0</v>
      </c>
    </row>
    <row r="17" spans="1:12" ht="18" customHeight="1">
      <c r="A17" s="108"/>
      <c r="C17" s="48">
        <v>2.8571428571428572</v>
      </c>
      <c r="D17" s="193"/>
      <c r="E17" s="47">
        <f>VLOOKUP(F6,O38:R54,3,FALSE)</f>
        <v>0</v>
      </c>
      <c r="F17" s="258" t="s">
        <v>223</v>
      </c>
      <c r="G17" s="183">
        <f t="shared" si="0"/>
        <v>0</v>
      </c>
      <c r="H17" s="184">
        <f t="shared" si="1"/>
        <v>0</v>
      </c>
      <c r="I17" s="185">
        <f t="shared" si="2"/>
        <v>0</v>
      </c>
      <c r="J17" s="186">
        <f>IF(G8=O7,B17*H17,G17*L17/1000)</f>
        <v>0</v>
      </c>
      <c r="K17" s="322">
        <f t="shared" si="3"/>
        <v>0</v>
      </c>
      <c r="L17" s="6">
        <f>L6</f>
        <v>0</v>
      </c>
    </row>
    <row r="18" spans="1:12" ht="18" customHeight="1">
      <c r="B18" s="34">
        <v>7.7584</v>
      </c>
      <c r="C18" s="48">
        <v>2.1739130434782608</v>
      </c>
      <c r="D18" s="193"/>
      <c r="E18" s="47">
        <f>VLOOKUP(F6,O38:R54,3,FALSE)</f>
        <v>0</v>
      </c>
      <c r="F18" s="258" t="s">
        <v>214</v>
      </c>
      <c r="G18" s="183">
        <f t="shared" si="0"/>
        <v>0</v>
      </c>
      <c r="H18" s="184">
        <f t="shared" si="1"/>
        <v>0</v>
      </c>
      <c r="I18" s="185">
        <f t="shared" si="2"/>
        <v>0</v>
      </c>
      <c r="J18" s="186">
        <f>IF(G8=O7,B18*H18,G18*L18/1000)</f>
        <v>0</v>
      </c>
      <c r="K18" s="322">
        <f t="shared" si="3"/>
        <v>0</v>
      </c>
      <c r="L18" s="6">
        <f>L6</f>
        <v>0</v>
      </c>
    </row>
    <row r="19" spans="1:12" ht="18" customHeight="1">
      <c r="C19" s="48">
        <v>5.5555555555555554</v>
      </c>
      <c r="D19" s="193" t="s">
        <v>426</v>
      </c>
      <c r="E19" s="196">
        <f>VLOOKUP(F6,O38:R54,3,FALSE)</f>
        <v>0</v>
      </c>
      <c r="F19" s="258" t="s">
        <v>215</v>
      </c>
      <c r="G19" s="183">
        <f t="shared" si="0"/>
        <v>0</v>
      </c>
      <c r="H19" s="184">
        <f t="shared" si="1"/>
        <v>0</v>
      </c>
      <c r="I19" s="185">
        <f t="shared" si="2"/>
        <v>0</v>
      </c>
      <c r="J19" s="186">
        <f>IF(G8=O7,B19*H19,G19*L19/1000)</f>
        <v>0</v>
      </c>
      <c r="K19" s="322">
        <f t="shared" si="3"/>
        <v>0</v>
      </c>
      <c r="L19" s="6">
        <f>L6</f>
        <v>0</v>
      </c>
    </row>
    <row r="20" spans="1:12" ht="18" customHeight="1">
      <c r="B20" s="34">
        <v>5.0999999999999996</v>
      </c>
      <c r="C20" s="48">
        <v>5.5555555555555554</v>
      </c>
      <c r="D20" s="193"/>
      <c r="E20" s="47">
        <f>VLOOKUP(F6,O38:R54,3,FALSE)</f>
        <v>0</v>
      </c>
      <c r="F20" s="258" t="s">
        <v>216</v>
      </c>
      <c r="G20" s="183">
        <f t="shared" si="0"/>
        <v>0</v>
      </c>
      <c r="H20" s="184">
        <f t="shared" si="1"/>
        <v>0</v>
      </c>
      <c r="I20" s="185">
        <f t="shared" si="2"/>
        <v>0</v>
      </c>
      <c r="J20" s="186">
        <f>IF(G8=O7,B20*H20,G20*L20/1000)</f>
        <v>0</v>
      </c>
      <c r="K20" s="322">
        <f t="shared" si="3"/>
        <v>0</v>
      </c>
      <c r="L20" s="6">
        <f>L6</f>
        <v>0</v>
      </c>
    </row>
    <row r="21" spans="1:12" ht="18" customHeight="1">
      <c r="C21" s="48">
        <v>5</v>
      </c>
      <c r="D21" s="193"/>
      <c r="E21" s="47">
        <f>VLOOKUP(F6,O38:R54,3,FALSE)</f>
        <v>0</v>
      </c>
      <c r="F21" s="258" t="s">
        <v>217</v>
      </c>
      <c r="G21" s="183">
        <f t="shared" si="0"/>
        <v>0</v>
      </c>
      <c r="H21" s="184">
        <f t="shared" si="1"/>
        <v>0</v>
      </c>
      <c r="I21" s="185">
        <f t="shared" si="2"/>
        <v>0</v>
      </c>
      <c r="J21" s="186">
        <f>IF(G8=O7,B21*H21,G21*L21/1000)</f>
        <v>0</v>
      </c>
      <c r="K21" s="322">
        <f t="shared" si="3"/>
        <v>0</v>
      </c>
      <c r="L21" s="6">
        <f>L6</f>
        <v>0</v>
      </c>
    </row>
    <row r="22" spans="1:12" ht="18" customHeight="1">
      <c r="A22" s="108"/>
      <c r="B22" s="34">
        <v>12</v>
      </c>
      <c r="C22" s="48">
        <v>1.6666666666666667</v>
      </c>
      <c r="D22" s="194" t="s">
        <v>427</v>
      </c>
      <c r="E22" s="197">
        <f>VLOOKUP(F6,O38:R54,4,FALSE)</f>
        <v>0</v>
      </c>
      <c r="F22" s="259" t="s">
        <v>218</v>
      </c>
      <c r="G22" s="188">
        <f>C22*E22</f>
        <v>0</v>
      </c>
      <c r="H22" s="189">
        <f>G22/2.5</f>
        <v>0</v>
      </c>
      <c r="I22" s="190">
        <f t="shared" si="2"/>
        <v>0</v>
      </c>
      <c r="J22" s="191">
        <f>IF(G8=O7,B22*H22,G22*L22/1000)</f>
        <v>0</v>
      </c>
      <c r="K22" s="323">
        <f t="shared" si="3"/>
        <v>0</v>
      </c>
      <c r="L22" s="6">
        <f>L6</f>
        <v>0</v>
      </c>
    </row>
    <row r="38" spans="15:18">
      <c r="O38" s="4" t="s">
        <v>0</v>
      </c>
      <c r="P38" s="4" t="s">
        <v>1</v>
      </c>
      <c r="Q38" s="4" t="s">
        <v>2</v>
      </c>
      <c r="R38" s="4" t="s">
        <v>3</v>
      </c>
    </row>
    <row r="39" spans="15:18" ht="16.5">
      <c r="O39" s="107" t="s">
        <v>394</v>
      </c>
      <c r="P39">
        <v>70</v>
      </c>
      <c r="Q39">
        <v>35</v>
      </c>
      <c r="R39">
        <v>35</v>
      </c>
    </row>
    <row r="40" spans="15:18" ht="16.5">
      <c r="O40" s="107" t="s">
        <v>395</v>
      </c>
      <c r="P40">
        <v>35</v>
      </c>
      <c r="Q40">
        <v>35</v>
      </c>
      <c r="R40">
        <v>35</v>
      </c>
    </row>
    <row r="41" spans="15:18" ht="16.5">
      <c r="O41" s="107" t="s">
        <v>396</v>
      </c>
      <c r="P41">
        <v>35</v>
      </c>
      <c r="Q41">
        <v>0</v>
      </c>
      <c r="R41">
        <v>0</v>
      </c>
    </row>
    <row r="42" spans="15:18" ht="16.5">
      <c r="O42" s="107" t="s">
        <v>397</v>
      </c>
      <c r="P42">
        <v>165</v>
      </c>
      <c r="Q42">
        <v>82.5</v>
      </c>
      <c r="R42">
        <v>82.5</v>
      </c>
    </row>
    <row r="43" spans="15:18" ht="16.5">
      <c r="O43" s="107" t="s">
        <v>398</v>
      </c>
      <c r="P43">
        <v>225</v>
      </c>
      <c r="Q43">
        <v>75</v>
      </c>
      <c r="R43">
        <v>75</v>
      </c>
    </row>
    <row r="44" spans="15:18" ht="16.5">
      <c r="O44" s="107" t="s">
        <v>399</v>
      </c>
      <c r="P44">
        <v>115</v>
      </c>
      <c r="Q44">
        <v>75</v>
      </c>
      <c r="R44">
        <v>90</v>
      </c>
    </row>
    <row r="45" spans="15:18" ht="16.5">
      <c r="O45" s="107" t="s">
        <v>400</v>
      </c>
      <c r="P45">
        <v>10</v>
      </c>
      <c r="Q45">
        <v>75</v>
      </c>
      <c r="R45">
        <v>75</v>
      </c>
    </row>
    <row r="46" spans="15:18" ht="16.5">
      <c r="O46" s="107" t="s">
        <v>401</v>
      </c>
      <c r="P46">
        <v>30</v>
      </c>
      <c r="Q46">
        <v>15</v>
      </c>
      <c r="R46">
        <v>30</v>
      </c>
    </row>
    <row r="47" spans="15:18" ht="16.5">
      <c r="O47" s="107" t="s">
        <v>402</v>
      </c>
      <c r="P47">
        <v>22.5</v>
      </c>
      <c r="Q47">
        <v>15</v>
      </c>
      <c r="R47">
        <v>30</v>
      </c>
    </row>
    <row r="48" spans="15:18" ht="16.5">
      <c r="O48" s="107" t="s">
        <v>403</v>
      </c>
      <c r="P48">
        <v>7.5</v>
      </c>
      <c r="Q48">
        <v>0</v>
      </c>
      <c r="R48">
        <v>0</v>
      </c>
    </row>
    <row r="49" spans="15:18" ht="16.5">
      <c r="O49" s="107" t="s">
        <v>404</v>
      </c>
      <c r="P49">
        <v>120</v>
      </c>
      <c r="Q49">
        <v>240</v>
      </c>
      <c r="R49">
        <v>240</v>
      </c>
    </row>
    <row r="50" spans="15:18" ht="16.5">
      <c r="O50" s="107" t="s">
        <v>405</v>
      </c>
      <c r="P50">
        <v>60</v>
      </c>
      <c r="Q50">
        <v>120</v>
      </c>
      <c r="R50">
        <v>120</v>
      </c>
    </row>
    <row r="51" spans="15:18" ht="16.5">
      <c r="O51" s="107" t="s">
        <v>406</v>
      </c>
      <c r="P51">
        <v>60</v>
      </c>
      <c r="Q51">
        <v>120</v>
      </c>
      <c r="R51">
        <v>120</v>
      </c>
    </row>
    <row r="52" spans="15:18" ht="16.5">
      <c r="O52" s="107" t="s">
        <v>407</v>
      </c>
      <c r="P52">
        <v>125</v>
      </c>
      <c r="Q52">
        <v>60</v>
      </c>
      <c r="R52">
        <v>60</v>
      </c>
    </row>
    <row r="53" spans="15:18" ht="16.5">
      <c r="O53" s="107" t="s">
        <v>408</v>
      </c>
      <c r="P53">
        <v>110</v>
      </c>
      <c r="Q53">
        <v>60</v>
      </c>
      <c r="R53">
        <v>60</v>
      </c>
    </row>
    <row r="54" spans="15:18" ht="16.5">
      <c r="O54" s="107" t="s">
        <v>409</v>
      </c>
      <c r="P54">
        <v>115</v>
      </c>
      <c r="Q54">
        <v>0</v>
      </c>
      <c r="R54">
        <v>0</v>
      </c>
    </row>
  </sheetData>
  <sheetProtection password="DD9E" sheet="1" selectLockedCells="1"/>
  <phoneticPr fontId="2" type="noConversion"/>
  <conditionalFormatting sqref="H8:H22 K9:K22">
    <cfRule type="expression" dxfId="0" priority="1" stopIfTrue="1">
      <formula>$G$8=$O$6</formula>
    </cfRule>
  </conditionalFormatting>
  <dataValidations count="1">
    <dataValidation type="list" allowBlank="1" showInputMessage="1" showErrorMessage="1" sqref="F6">
      <formula1>$O$39:$O$54</formula1>
    </dataValidation>
  </dataValidations>
  <pageMargins left="0.75" right="0.75" top="1" bottom="1" header="0.5" footer="0.5"/>
  <pageSetup orientation="portrait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B1:P74"/>
  <sheetViews>
    <sheetView showGridLines="0" showRowColHeaders="0" workbookViewId="0">
      <selection activeCell="F5" sqref="F5"/>
    </sheetView>
  </sheetViews>
  <sheetFormatPr defaultRowHeight="12.75"/>
  <cols>
    <col min="1" max="1" width="15.28515625" style="22" customWidth="1"/>
    <col min="2" max="2" width="0.7109375" style="27" hidden="1" customWidth="1"/>
    <col min="3" max="3" width="4.42578125" style="27" hidden="1" customWidth="1"/>
    <col min="4" max="4" width="10.5703125" style="22" customWidth="1"/>
    <col min="5" max="5" width="18.5703125" style="22" customWidth="1"/>
    <col min="6" max="6" width="39" style="22" customWidth="1"/>
    <col min="7" max="7" width="10" style="22" customWidth="1"/>
    <col min="8" max="8" width="11.85546875" style="22" customWidth="1"/>
    <col min="9" max="10" width="8.85546875" style="22" customWidth="1"/>
    <col min="11" max="11" width="10.85546875" style="22" customWidth="1"/>
    <col min="12" max="16384" width="9.140625" style="22"/>
  </cols>
  <sheetData>
    <row r="1" spans="2:11" ht="33" customHeight="1">
      <c r="D1" s="362" t="s">
        <v>181</v>
      </c>
      <c r="E1" s="362"/>
      <c r="F1" s="362"/>
      <c r="G1" s="362"/>
      <c r="H1" s="362"/>
      <c r="I1" s="362"/>
      <c r="J1" s="362"/>
      <c r="K1" s="362"/>
    </row>
    <row r="2" spans="2:11">
      <c r="D2" s="363" t="s">
        <v>424</v>
      </c>
      <c r="E2" s="364"/>
      <c r="F2" s="364"/>
      <c r="G2" s="364"/>
      <c r="H2" s="364"/>
      <c r="I2" s="364"/>
      <c r="J2" s="364"/>
      <c r="K2" s="364"/>
    </row>
    <row r="4" spans="2:11" ht="56.25" customHeight="1">
      <c r="F4" s="24"/>
    </row>
    <row r="5" spans="2:11" ht="30.75">
      <c r="D5" s="21"/>
      <c r="F5" s="95" t="s">
        <v>436</v>
      </c>
      <c r="K5" s="23"/>
    </row>
    <row r="6" spans="2:11" ht="75.75" customHeight="1">
      <c r="F6" s="36"/>
    </row>
    <row r="7" spans="2:11" ht="21" customHeight="1">
      <c r="F7" s="253">
        <v>0</v>
      </c>
    </row>
    <row r="9" spans="2:11" ht="33.75">
      <c r="B9" s="27" t="s">
        <v>31</v>
      </c>
      <c r="C9" s="32" t="s">
        <v>32</v>
      </c>
      <c r="D9" s="114" t="s">
        <v>203</v>
      </c>
      <c r="E9" s="115" t="s">
        <v>204</v>
      </c>
      <c r="F9" s="115" t="s">
        <v>205</v>
      </c>
      <c r="G9" s="116" t="s">
        <v>219</v>
      </c>
      <c r="H9" s="116" t="s">
        <v>220</v>
      </c>
      <c r="I9" s="117" t="s">
        <v>221</v>
      </c>
      <c r="J9" s="264" t="s">
        <v>411</v>
      </c>
      <c r="K9" s="344" t="s">
        <v>222</v>
      </c>
    </row>
    <row r="10" spans="2:11" ht="20.100000000000001" customHeight="1">
      <c r="B10" s="33">
        <v>10.764000000000001</v>
      </c>
      <c r="C10" s="32">
        <v>4.8780487804878048</v>
      </c>
      <c r="D10" s="124"/>
      <c r="E10" s="37">
        <f>VLOOKUP(F5,M47:P74,2,FALSE)</f>
        <v>40</v>
      </c>
      <c r="F10" s="260" t="s">
        <v>206</v>
      </c>
      <c r="G10" s="118">
        <f>C10*E10</f>
        <v>195.1219512195122</v>
      </c>
      <c r="H10" s="118">
        <f>G10/2.5</f>
        <v>78.048780487804876</v>
      </c>
      <c r="I10" s="118">
        <f>B10*G10</f>
        <v>2100.2926829268295</v>
      </c>
      <c r="J10" s="118">
        <f>B10*H10</f>
        <v>840.11707317073183</v>
      </c>
      <c r="K10" s="299">
        <f>H10*(F7/100)</f>
        <v>0</v>
      </c>
    </row>
    <row r="11" spans="2:11" ht="20.100000000000001" customHeight="1">
      <c r="B11" s="33"/>
      <c r="C11" s="32">
        <v>3.8461538461538463</v>
      </c>
      <c r="D11" s="124"/>
      <c r="E11" s="37">
        <f>VLOOKUP(F5,M47:P74,2,FALSE)</f>
        <v>40</v>
      </c>
      <c r="F11" s="261" t="s">
        <v>207</v>
      </c>
      <c r="G11" s="118">
        <f t="shared" ref="G11:G22" si="0">C11*E11</f>
        <v>153.84615384615384</v>
      </c>
      <c r="H11" s="118">
        <f t="shared" ref="H11:H22" si="1">G11/2.5</f>
        <v>61.538461538461533</v>
      </c>
      <c r="I11" s="118">
        <f t="shared" ref="I11:I23" si="2">B11*G11</f>
        <v>0</v>
      </c>
      <c r="J11" s="118">
        <f t="shared" ref="J11:J23" si="3">B11*H11</f>
        <v>0</v>
      </c>
      <c r="K11" s="299">
        <f>H11*(F7/100)</f>
        <v>0</v>
      </c>
    </row>
    <row r="12" spans="2:11" ht="20.100000000000001" customHeight="1">
      <c r="B12" s="33"/>
      <c r="C12" s="32">
        <v>2.9850746268656718</v>
      </c>
      <c r="D12" s="124" t="s">
        <v>425</v>
      </c>
      <c r="E12" s="37">
        <f>VLOOKUP(F5,M47:P74,2,FALSE)</f>
        <v>40</v>
      </c>
      <c r="F12" s="261" t="s">
        <v>208</v>
      </c>
      <c r="G12" s="118">
        <f t="shared" si="0"/>
        <v>119.40298507462687</v>
      </c>
      <c r="H12" s="118">
        <f t="shared" si="1"/>
        <v>47.761194029850749</v>
      </c>
      <c r="I12" s="118">
        <f t="shared" si="2"/>
        <v>0</v>
      </c>
      <c r="J12" s="118">
        <f t="shared" si="3"/>
        <v>0</v>
      </c>
      <c r="K12" s="299">
        <f>H12*(F7/100)</f>
        <v>0</v>
      </c>
    </row>
    <row r="13" spans="2:11" ht="20.100000000000001" customHeight="1">
      <c r="B13" s="33"/>
      <c r="C13" s="32">
        <v>5</v>
      </c>
      <c r="D13" s="125"/>
      <c r="E13" s="121">
        <f>VLOOKUP(F5,M47:P74,2,FALSE)</f>
        <v>40</v>
      </c>
      <c r="F13" s="261" t="s">
        <v>209</v>
      </c>
      <c r="G13" s="118">
        <f t="shared" si="0"/>
        <v>200</v>
      </c>
      <c r="H13" s="118">
        <f t="shared" si="1"/>
        <v>80</v>
      </c>
      <c r="I13" s="118">
        <f t="shared" si="2"/>
        <v>0</v>
      </c>
      <c r="J13" s="118">
        <f t="shared" si="3"/>
        <v>0</v>
      </c>
      <c r="K13" s="299">
        <f>H13*(F7/100)</f>
        <v>0</v>
      </c>
    </row>
    <row r="14" spans="2:11" ht="20.100000000000001" customHeight="1">
      <c r="B14" s="33"/>
      <c r="C14" s="32">
        <v>4</v>
      </c>
      <c r="D14" s="124"/>
      <c r="E14" s="37">
        <f>VLOOKUP(F5,M47:P74,2,FALSE)</f>
        <v>40</v>
      </c>
      <c r="F14" s="261" t="s">
        <v>210</v>
      </c>
      <c r="G14" s="118">
        <f t="shared" si="0"/>
        <v>160</v>
      </c>
      <c r="H14" s="118">
        <f t="shared" si="1"/>
        <v>64</v>
      </c>
      <c r="I14" s="118">
        <f t="shared" si="2"/>
        <v>0</v>
      </c>
      <c r="J14" s="118">
        <f t="shared" si="3"/>
        <v>0</v>
      </c>
      <c r="K14" s="299">
        <f>H14*(F7/100)</f>
        <v>0</v>
      </c>
    </row>
    <row r="15" spans="2:11" ht="20.100000000000001" customHeight="1">
      <c r="B15" s="33"/>
      <c r="C15" s="32">
        <v>6.0606060606060606</v>
      </c>
      <c r="D15" s="124"/>
      <c r="E15" s="37">
        <f>VLOOKUP(F5,M47:P74,2,FALSE)</f>
        <v>40</v>
      </c>
      <c r="F15" s="261" t="s">
        <v>211</v>
      </c>
      <c r="G15" s="118">
        <f t="shared" si="0"/>
        <v>242.42424242424244</v>
      </c>
      <c r="H15" s="118">
        <f t="shared" si="1"/>
        <v>96.969696969696969</v>
      </c>
      <c r="I15" s="118">
        <f t="shared" si="2"/>
        <v>0</v>
      </c>
      <c r="J15" s="118">
        <f t="shared" si="3"/>
        <v>0</v>
      </c>
      <c r="K15" s="299">
        <f>H15*(F7/100)</f>
        <v>0</v>
      </c>
    </row>
    <row r="16" spans="2:11" ht="20.100000000000001" customHeight="1">
      <c r="B16" s="33">
        <v>5.9</v>
      </c>
      <c r="C16" s="32">
        <v>2.1739130434782608</v>
      </c>
      <c r="D16" s="124"/>
      <c r="E16" s="37">
        <f>VLOOKUP(F5,M47:P74,2,FALSE)</f>
        <v>40</v>
      </c>
      <c r="F16" s="261" t="s">
        <v>212</v>
      </c>
      <c r="G16" s="118">
        <f t="shared" si="0"/>
        <v>86.956521739130437</v>
      </c>
      <c r="H16" s="118">
        <f t="shared" si="1"/>
        <v>34.782608695652172</v>
      </c>
      <c r="I16" s="118">
        <f t="shared" si="2"/>
        <v>513.04347826086962</v>
      </c>
      <c r="J16" s="118">
        <f t="shared" si="3"/>
        <v>205.21739130434781</v>
      </c>
      <c r="K16" s="299">
        <f>H16*(F7/100)</f>
        <v>0</v>
      </c>
    </row>
    <row r="17" spans="2:11" ht="20.100000000000001" customHeight="1">
      <c r="B17" s="33"/>
      <c r="C17" s="32">
        <v>5.5555555555555554</v>
      </c>
      <c r="D17" s="126"/>
      <c r="E17" s="38">
        <f>VLOOKUP(F5,M47:P74,3,FALSE)</f>
        <v>20</v>
      </c>
      <c r="F17" s="262" t="s">
        <v>213</v>
      </c>
      <c r="G17" s="119">
        <f t="shared" si="0"/>
        <v>111.11111111111111</v>
      </c>
      <c r="H17" s="119">
        <f t="shared" si="1"/>
        <v>44.444444444444443</v>
      </c>
      <c r="I17" s="119">
        <f t="shared" si="2"/>
        <v>0</v>
      </c>
      <c r="J17" s="119">
        <f t="shared" si="3"/>
        <v>0</v>
      </c>
      <c r="K17" s="300">
        <f>H17*(F7/100)</f>
        <v>0</v>
      </c>
    </row>
    <row r="18" spans="2:11" ht="20.100000000000001" customHeight="1">
      <c r="B18" s="33"/>
      <c r="C18" s="32">
        <v>2.8571428571428572</v>
      </c>
      <c r="D18" s="126"/>
      <c r="E18" s="38">
        <f>VLOOKUP(F5,M47:P74,3,FALSE)</f>
        <v>20</v>
      </c>
      <c r="F18" s="262" t="s">
        <v>223</v>
      </c>
      <c r="G18" s="119">
        <f t="shared" si="0"/>
        <v>57.142857142857146</v>
      </c>
      <c r="H18" s="119">
        <f t="shared" si="1"/>
        <v>22.857142857142858</v>
      </c>
      <c r="I18" s="119">
        <f t="shared" si="2"/>
        <v>0</v>
      </c>
      <c r="J18" s="119">
        <f t="shared" si="3"/>
        <v>0</v>
      </c>
      <c r="K18" s="300">
        <f>H18*(F7/100)</f>
        <v>0</v>
      </c>
    </row>
    <row r="19" spans="2:11" ht="22.5" customHeight="1">
      <c r="B19" s="33">
        <v>7.7584</v>
      </c>
      <c r="C19" s="32">
        <v>2.1739130434782608</v>
      </c>
      <c r="D19" s="126" t="s">
        <v>426</v>
      </c>
      <c r="E19" s="38">
        <f>VLOOKUP(F5,M47:P74,3,FALSE)</f>
        <v>20</v>
      </c>
      <c r="F19" s="262" t="s">
        <v>214</v>
      </c>
      <c r="G19" s="119">
        <f t="shared" si="0"/>
        <v>43.478260869565219</v>
      </c>
      <c r="H19" s="119">
        <f t="shared" si="1"/>
        <v>17.391304347826086</v>
      </c>
      <c r="I19" s="119">
        <f t="shared" si="2"/>
        <v>337.32173913043476</v>
      </c>
      <c r="J19" s="119">
        <f t="shared" si="3"/>
        <v>134.9286956521739</v>
      </c>
      <c r="K19" s="300">
        <f>H19*(F7/100)</f>
        <v>0</v>
      </c>
    </row>
    <row r="20" spans="2:11" ht="21" customHeight="1">
      <c r="B20" s="33"/>
      <c r="C20" s="32">
        <v>5.5555555555555554</v>
      </c>
      <c r="D20" s="127"/>
      <c r="E20" s="122">
        <f>VLOOKUP(F5,M47:P74,3,FALSE)</f>
        <v>20</v>
      </c>
      <c r="F20" s="262" t="s">
        <v>215</v>
      </c>
      <c r="G20" s="119">
        <f t="shared" si="0"/>
        <v>111.11111111111111</v>
      </c>
      <c r="H20" s="119">
        <f t="shared" si="1"/>
        <v>44.444444444444443</v>
      </c>
      <c r="I20" s="119">
        <f t="shared" si="2"/>
        <v>0</v>
      </c>
      <c r="J20" s="119">
        <f t="shared" si="3"/>
        <v>0</v>
      </c>
      <c r="K20" s="300">
        <f>H20*(F7/100)</f>
        <v>0</v>
      </c>
    </row>
    <row r="21" spans="2:11" ht="20.100000000000001" customHeight="1">
      <c r="B21" s="33">
        <v>5.0999999999999996</v>
      </c>
      <c r="C21" s="32">
        <v>5.5555555555555554</v>
      </c>
      <c r="D21" s="126"/>
      <c r="E21" s="38">
        <f>VLOOKUP(F5,M47:P74,3,FALSE)</f>
        <v>20</v>
      </c>
      <c r="F21" s="262" t="s">
        <v>216</v>
      </c>
      <c r="G21" s="119">
        <f t="shared" si="0"/>
        <v>111.11111111111111</v>
      </c>
      <c r="H21" s="119">
        <f t="shared" si="1"/>
        <v>44.444444444444443</v>
      </c>
      <c r="I21" s="119">
        <f t="shared" si="2"/>
        <v>566.66666666666663</v>
      </c>
      <c r="J21" s="119">
        <f t="shared" si="3"/>
        <v>226.66666666666663</v>
      </c>
      <c r="K21" s="300">
        <f>H21*(F7/100)</f>
        <v>0</v>
      </c>
    </row>
    <row r="22" spans="2:11" ht="20.100000000000001" customHeight="1">
      <c r="B22" s="33"/>
      <c r="C22" s="32">
        <v>5</v>
      </c>
      <c r="D22" s="126"/>
      <c r="E22" s="38">
        <f>VLOOKUP(F5,M47:P74,3,FALSE)</f>
        <v>20</v>
      </c>
      <c r="F22" s="262" t="s">
        <v>217</v>
      </c>
      <c r="G22" s="119">
        <f t="shared" si="0"/>
        <v>100</v>
      </c>
      <c r="H22" s="119">
        <f t="shared" si="1"/>
        <v>40</v>
      </c>
      <c r="I22" s="119">
        <f t="shared" si="2"/>
        <v>0</v>
      </c>
      <c r="J22" s="119">
        <f t="shared" si="3"/>
        <v>0</v>
      </c>
      <c r="K22" s="300">
        <f>H22*(F7/100)</f>
        <v>0</v>
      </c>
    </row>
    <row r="23" spans="2:11" ht="20.100000000000001" customHeight="1">
      <c r="B23" s="33">
        <v>12</v>
      </c>
      <c r="C23" s="32">
        <v>1.6666666666666667</v>
      </c>
      <c r="D23" s="128" t="s">
        <v>427</v>
      </c>
      <c r="E23" s="123">
        <f>VLOOKUP(F5,M47:P74,4,FALSE)</f>
        <v>30</v>
      </c>
      <c r="F23" s="263" t="s">
        <v>218</v>
      </c>
      <c r="G23" s="120">
        <f>C23*E23</f>
        <v>50</v>
      </c>
      <c r="H23" s="120">
        <f>G23/2.5</f>
        <v>20</v>
      </c>
      <c r="I23" s="120">
        <f t="shared" si="2"/>
        <v>600</v>
      </c>
      <c r="J23" s="120">
        <f t="shared" si="3"/>
        <v>240</v>
      </c>
      <c r="K23" s="301">
        <f>H23*(F7/100)</f>
        <v>0</v>
      </c>
    </row>
    <row r="47" spans="12:16">
      <c r="M47" s="22" t="s">
        <v>0</v>
      </c>
      <c r="N47" s="22" t="s">
        <v>1</v>
      </c>
      <c r="O47" s="22" t="s">
        <v>2</v>
      </c>
      <c r="P47" s="22" t="s">
        <v>3</v>
      </c>
    </row>
    <row r="48" spans="12:16" ht="16.5">
      <c r="L48" s="96"/>
      <c r="M48" s="97" t="s">
        <v>233</v>
      </c>
      <c r="N48" s="22">
        <v>40</v>
      </c>
      <c r="O48" s="22">
        <v>20</v>
      </c>
      <c r="P48" s="22">
        <v>30</v>
      </c>
    </row>
    <row r="49" spans="12:16" ht="16.5">
      <c r="L49" s="96"/>
      <c r="M49" s="97" t="s">
        <v>234</v>
      </c>
      <c r="N49" s="22">
        <v>13.333333333333334</v>
      </c>
      <c r="O49" s="22">
        <v>20</v>
      </c>
      <c r="P49" s="22">
        <v>15</v>
      </c>
    </row>
    <row r="50" spans="12:16" ht="16.5">
      <c r="L50" s="96"/>
      <c r="M50" s="97" t="s">
        <v>235</v>
      </c>
      <c r="N50" s="22">
        <v>13.33</v>
      </c>
      <c r="O50" s="22">
        <v>0</v>
      </c>
      <c r="P50" s="22">
        <v>0</v>
      </c>
    </row>
    <row r="51" spans="12:16" ht="16.5">
      <c r="L51" s="96"/>
      <c r="M51" s="97" t="s">
        <v>236</v>
      </c>
      <c r="N51" s="22">
        <v>13.33</v>
      </c>
      <c r="O51" s="22">
        <v>0</v>
      </c>
      <c r="P51" s="22">
        <v>15</v>
      </c>
    </row>
    <row r="52" spans="12:16" ht="16.5">
      <c r="L52" s="96"/>
      <c r="M52" s="97" t="s">
        <v>237</v>
      </c>
      <c r="N52" s="22">
        <v>60</v>
      </c>
      <c r="O52" s="22">
        <v>30</v>
      </c>
      <c r="P52" s="22">
        <v>30</v>
      </c>
    </row>
    <row r="53" spans="12:16" ht="16.5">
      <c r="L53" s="96"/>
      <c r="M53" s="97" t="s">
        <v>238</v>
      </c>
      <c r="N53" s="22">
        <v>20</v>
      </c>
      <c r="O53" s="22">
        <v>30</v>
      </c>
      <c r="P53" s="22">
        <v>15</v>
      </c>
    </row>
    <row r="54" spans="12:16" ht="16.5">
      <c r="L54" s="96"/>
      <c r="M54" s="97" t="s">
        <v>239</v>
      </c>
      <c r="N54" s="22">
        <v>20</v>
      </c>
      <c r="O54" s="22">
        <v>0</v>
      </c>
      <c r="P54" s="22">
        <v>0</v>
      </c>
    </row>
    <row r="55" spans="12:16" ht="16.5">
      <c r="L55" s="96"/>
      <c r="M55" s="97" t="s">
        <v>240</v>
      </c>
      <c r="N55" s="22">
        <v>20</v>
      </c>
      <c r="O55" s="22">
        <v>0</v>
      </c>
      <c r="P55" s="22">
        <v>15</v>
      </c>
    </row>
    <row r="56" spans="12:16" ht="16.5">
      <c r="L56" s="96"/>
      <c r="M56" s="97" t="s">
        <v>241</v>
      </c>
      <c r="N56" s="22">
        <v>70</v>
      </c>
      <c r="O56" s="22">
        <v>35</v>
      </c>
      <c r="P56" s="22">
        <v>35</v>
      </c>
    </row>
    <row r="57" spans="12:16" ht="16.5">
      <c r="L57" s="96"/>
      <c r="M57" s="97" t="s">
        <v>242</v>
      </c>
      <c r="N57" s="22">
        <v>46.67</v>
      </c>
      <c r="O57" s="22">
        <v>35</v>
      </c>
      <c r="P57" s="22">
        <v>17.5</v>
      </c>
    </row>
    <row r="58" spans="12:16" ht="16.5">
      <c r="L58" s="96"/>
      <c r="M58" s="97" t="s">
        <v>243</v>
      </c>
      <c r="N58" s="22">
        <v>0</v>
      </c>
      <c r="O58" s="22">
        <v>0</v>
      </c>
      <c r="P58" s="22">
        <v>0</v>
      </c>
    </row>
    <row r="59" spans="12:16" ht="16.5">
      <c r="L59" s="96"/>
      <c r="M59" s="97" t="s">
        <v>244</v>
      </c>
      <c r="N59" s="22">
        <v>23.33</v>
      </c>
      <c r="O59" s="22">
        <v>0</v>
      </c>
      <c r="P59" s="22">
        <v>17.5</v>
      </c>
    </row>
    <row r="60" spans="12:16" ht="16.5">
      <c r="L60" s="96"/>
      <c r="M60" s="97" t="s">
        <v>245</v>
      </c>
      <c r="N60" s="22">
        <v>90</v>
      </c>
      <c r="O60" s="22">
        <v>45</v>
      </c>
      <c r="P60" s="22">
        <v>45</v>
      </c>
    </row>
    <row r="61" spans="12:16" ht="16.5">
      <c r="L61" s="96"/>
      <c r="M61" s="97" t="s">
        <v>246</v>
      </c>
      <c r="N61" s="22">
        <v>45</v>
      </c>
      <c r="O61" s="22">
        <v>45</v>
      </c>
      <c r="P61" s="22">
        <v>22.5</v>
      </c>
    </row>
    <row r="62" spans="12:16" ht="16.5">
      <c r="L62" s="96"/>
      <c r="M62" s="97" t="s">
        <v>247</v>
      </c>
      <c r="N62" s="22">
        <v>0</v>
      </c>
      <c r="O62" s="22">
        <v>0</v>
      </c>
      <c r="P62" s="22">
        <v>0</v>
      </c>
    </row>
    <row r="63" spans="12:16" ht="16.5">
      <c r="L63" s="96"/>
      <c r="M63" s="97" t="s">
        <v>248</v>
      </c>
      <c r="N63" s="22">
        <v>45</v>
      </c>
      <c r="O63" s="22">
        <v>0</v>
      </c>
      <c r="P63" s="22">
        <v>22.5</v>
      </c>
    </row>
    <row r="64" spans="12:16" ht="16.5">
      <c r="L64" s="96"/>
      <c r="M64" s="97" t="s">
        <v>249</v>
      </c>
      <c r="N64" s="22">
        <v>50</v>
      </c>
      <c r="O64" s="22">
        <v>25</v>
      </c>
      <c r="P64" s="22">
        <v>25</v>
      </c>
    </row>
    <row r="65" spans="12:16" ht="16.5">
      <c r="L65" s="96"/>
      <c r="M65" s="97" t="s">
        <v>250</v>
      </c>
      <c r="N65" s="22">
        <v>16.666666666666668</v>
      </c>
      <c r="O65" s="22">
        <v>25</v>
      </c>
      <c r="P65" s="22">
        <v>12.5</v>
      </c>
    </row>
    <row r="66" spans="12:16" ht="16.5">
      <c r="L66" s="96"/>
      <c r="M66" s="97" t="s">
        <v>251</v>
      </c>
      <c r="N66" s="22">
        <v>16.670000000000002</v>
      </c>
      <c r="O66" s="22">
        <v>0</v>
      </c>
      <c r="P66" s="22">
        <v>0</v>
      </c>
    </row>
    <row r="67" spans="12:16" ht="16.5">
      <c r="L67" s="96"/>
      <c r="M67" s="97" t="s">
        <v>252</v>
      </c>
      <c r="N67" s="22">
        <v>16.670000000000002</v>
      </c>
      <c r="O67" s="22">
        <v>0</v>
      </c>
      <c r="P67" s="22">
        <v>12.5</v>
      </c>
    </row>
    <row r="68" spans="12:16" ht="16.5">
      <c r="L68" s="96"/>
      <c r="M68" s="97" t="s">
        <v>253</v>
      </c>
      <c r="N68" s="22">
        <v>70</v>
      </c>
      <c r="O68" s="22">
        <v>45</v>
      </c>
      <c r="P68" s="22">
        <v>45</v>
      </c>
    </row>
    <row r="69" spans="12:16" ht="16.5">
      <c r="L69" s="96"/>
      <c r="M69" s="97" t="s">
        <v>254</v>
      </c>
      <c r="N69" s="22">
        <v>110</v>
      </c>
      <c r="O69" s="22">
        <v>45</v>
      </c>
      <c r="P69" s="22">
        <v>45</v>
      </c>
    </row>
    <row r="70" spans="12:16" ht="16.5">
      <c r="L70" s="96"/>
      <c r="M70" s="97" t="s">
        <v>255</v>
      </c>
      <c r="N70" s="22">
        <v>20</v>
      </c>
      <c r="O70" s="22">
        <v>40</v>
      </c>
      <c r="P70" s="22">
        <v>0</v>
      </c>
    </row>
    <row r="71" spans="12:16" ht="16.5">
      <c r="L71" s="96"/>
      <c r="M71" s="97" t="s">
        <v>256</v>
      </c>
      <c r="N71" s="22">
        <v>20</v>
      </c>
      <c r="O71" s="22">
        <v>10</v>
      </c>
      <c r="P71" s="22">
        <v>10</v>
      </c>
    </row>
    <row r="72" spans="12:16" ht="16.5">
      <c r="L72" s="96"/>
      <c r="M72" s="97" t="s">
        <v>257</v>
      </c>
      <c r="N72" s="22">
        <v>10</v>
      </c>
      <c r="O72" s="22">
        <v>10</v>
      </c>
      <c r="P72" s="22">
        <v>5</v>
      </c>
    </row>
    <row r="73" spans="12:16" ht="16.5">
      <c r="L73" s="96"/>
      <c r="M73" s="97" t="s">
        <v>258</v>
      </c>
      <c r="N73" s="22">
        <v>10</v>
      </c>
      <c r="O73" s="22">
        <v>0</v>
      </c>
      <c r="P73" s="22">
        <v>5</v>
      </c>
    </row>
    <row r="74" spans="12:16" ht="16.5">
      <c r="L74" s="96"/>
      <c r="M74" s="97" t="s">
        <v>259</v>
      </c>
      <c r="N74" s="22">
        <v>30</v>
      </c>
      <c r="O74" s="22">
        <v>15</v>
      </c>
      <c r="P74" s="22">
        <v>15</v>
      </c>
    </row>
  </sheetData>
  <sheetProtection password="DD9E" sheet="1" selectLockedCells="1"/>
  <mergeCells count="2">
    <mergeCell ref="D1:K1"/>
    <mergeCell ref="D2:K2"/>
  </mergeCells>
  <phoneticPr fontId="2" type="noConversion"/>
  <dataValidations xWindow="271" yWindow="270" count="1">
    <dataValidation type="list" allowBlank="1" showInputMessage="1" showErrorMessage="1" sqref="F5">
      <formula1>$M$48:$M$74</formula1>
    </dataValidation>
  </dataValidations>
  <pageMargins left="0.75" right="0.75" top="1" bottom="1" header="0.5" footer="0.5"/>
  <pageSetup orientation="portrait" verticalDpi="0" r:id="rId1"/>
  <headerFooter alignWithMargins="0"/>
  <ignoredErrors>
    <ignoredError sqref="K11:K23" evalError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4:Y26"/>
  <sheetViews>
    <sheetView showGridLines="0" showRowColHeaders="0" view="pageBreakPreview" zoomScale="60" workbookViewId="0">
      <selection activeCell="O23" sqref="O23"/>
    </sheetView>
  </sheetViews>
  <sheetFormatPr defaultRowHeight="12.75"/>
  <cols>
    <col min="1" max="8" width="9.140625" style="52"/>
    <col min="9" max="9" width="9.140625" style="52" customWidth="1"/>
    <col min="10" max="16384" width="9.140625" style="52"/>
  </cols>
  <sheetData>
    <row r="4" spans="1:25" ht="20.25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</row>
    <row r="5" spans="1:25" ht="30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P5" s="54"/>
      <c r="Q5" s="54"/>
      <c r="R5" s="54"/>
      <c r="S5" s="54"/>
    </row>
    <row r="6" spans="1:25" ht="28.5">
      <c r="A6" s="60" t="s">
        <v>198</v>
      </c>
      <c r="B6" s="59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6"/>
      <c r="X6" s="56"/>
      <c r="Y6" s="57"/>
    </row>
    <row r="7" spans="1:25" ht="28.5">
      <c r="A7" s="60" t="s">
        <v>196</v>
      </c>
      <c r="B7" s="59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6"/>
      <c r="X7" s="56"/>
      <c r="Y7" s="57"/>
    </row>
    <row r="8" spans="1:25" ht="28.5">
      <c r="A8" s="60" t="s">
        <v>197</v>
      </c>
      <c r="B8" s="59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6"/>
      <c r="X8" s="56"/>
      <c r="Y8" s="57"/>
    </row>
    <row r="9" spans="1:25" ht="28.5">
      <c r="A9" s="60" t="s">
        <v>199</v>
      </c>
      <c r="B9" s="59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6"/>
      <c r="X9" s="56"/>
      <c r="Y9" s="57"/>
    </row>
    <row r="10" spans="1:25" ht="28.5">
      <c r="A10" s="60" t="s">
        <v>200</v>
      </c>
      <c r="B10" s="59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6"/>
      <c r="X10" s="56"/>
      <c r="Y10" s="57"/>
    </row>
    <row r="11" spans="1:25" ht="28.5">
      <c r="A11" s="60" t="s">
        <v>201</v>
      </c>
      <c r="B11" s="59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6"/>
      <c r="X11" s="56"/>
      <c r="Y11" s="57"/>
    </row>
    <row r="12" spans="1:25" ht="28.5">
      <c r="A12" s="60" t="s">
        <v>202</v>
      </c>
      <c r="B12" s="59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6"/>
      <c r="X12" s="56"/>
      <c r="Y12" s="57"/>
    </row>
    <row r="13" spans="1:25" ht="28.5">
      <c r="A13" s="60" t="s">
        <v>189</v>
      </c>
      <c r="B13" s="59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6"/>
      <c r="X13" s="56"/>
      <c r="Y13" s="57"/>
    </row>
    <row r="14" spans="1:25" ht="28.5">
      <c r="A14" s="60" t="s">
        <v>190</v>
      </c>
      <c r="B14" s="59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6"/>
      <c r="X14" s="56"/>
      <c r="Y14" s="57"/>
    </row>
    <row r="15" spans="1:25" ht="28.5">
      <c r="A15" s="60" t="s">
        <v>191</v>
      </c>
      <c r="B15" s="59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6"/>
      <c r="X15" s="56"/>
      <c r="Y15" s="57"/>
    </row>
    <row r="16" spans="1:25" ht="28.5">
      <c r="A16" s="60" t="s">
        <v>192</v>
      </c>
      <c r="B16" s="59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6"/>
      <c r="X16" s="56"/>
      <c r="Y16" s="57"/>
    </row>
    <row r="17" spans="1:25" ht="28.5">
      <c r="A17" s="60" t="s">
        <v>193</v>
      </c>
      <c r="B17" s="59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6"/>
      <c r="X17" s="56"/>
      <c r="Y17" s="57"/>
    </row>
    <row r="18" spans="1:25" ht="28.5">
      <c r="A18" s="60" t="s">
        <v>194</v>
      </c>
      <c r="B18" s="59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6"/>
      <c r="Y18" s="57"/>
    </row>
    <row r="19" spans="1:25" ht="28.5">
      <c r="A19" s="60" t="s">
        <v>195</v>
      </c>
      <c r="B19" s="59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6"/>
      <c r="X19" s="56"/>
      <c r="Y19" s="57"/>
    </row>
    <row r="20" spans="1:25" ht="28.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7"/>
      <c r="X20" s="57"/>
      <c r="Y20" s="57"/>
    </row>
    <row r="21" spans="1:25" ht="30">
      <c r="A21" s="50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1"/>
      <c r="U21" s="51"/>
      <c r="V21" s="51"/>
      <c r="W21" s="51"/>
      <c r="X21" s="51"/>
      <c r="Y21" s="51"/>
    </row>
    <row r="22" spans="1:25" ht="30">
      <c r="A22" s="50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1"/>
      <c r="U22" s="51"/>
      <c r="V22" s="51"/>
      <c r="W22" s="51"/>
      <c r="X22" s="51"/>
      <c r="Y22" s="51"/>
    </row>
    <row r="23" spans="1:25" ht="30">
      <c r="A23" s="50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1"/>
      <c r="U23" s="51"/>
      <c r="V23" s="51"/>
      <c r="W23" s="51"/>
      <c r="X23" s="51"/>
      <c r="Y23" s="51"/>
    </row>
    <row r="24" spans="1:25" ht="30">
      <c r="A24" s="54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</row>
    <row r="25" spans="1:25" ht="30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</row>
    <row r="26" spans="1:25" ht="30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</row>
  </sheetData>
  <sheetProtection sheet="1" selectLockedCells="1"/>
  <pageMargins left="0.7" right="0.7" top="0.75" bottom="0.75" header="0.3" footer="0.3"/>
  <pageSetup scale="37" pageOrder="overThenDown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B65:AA79"/>
  <sheetViews>
    <sheetView showGridLines="0" topLeftCell="A62" workbookViewId="0">
      <selection activeCell="J67" sqref="J67"/>
    </sheetView>
  </sheetViews>
  <sheetFormatPr defaultRowHeight="18.75"/>
  <cols>
    <col min="1" max="1" width="3.28515625" style="66" customWidth="1"/>
    <col min="2" max="2" width="5.85546875" style="66" hidden="1" customWidth="1"/>
    <col min="3" max="3" width="9.140625" style="66" hidden="1" customWidth="1"/>
    <col min="4" max="16384" width="9.140625" style="66"/>
  </cols>
  <sheetData>
    <row r="65" spans="4:27" ht="19.5">
      <c r="D65" s="62"/>
      <c r="E65" s="63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5"/>
      <c r="T65" s="65"/>
      <c r="U65" s="65"/>
      <c r="V65" s="65"/>
      <c r="W65" s="65"/>
      <c r="X65" s="65"/>
      <c r="Y65" s="65"/>
      <c r="Z65" s="65"/>
      <c r="AA65" s="65"/>
    </row>
    <row r="66" spans="4:27" ht="19.5">
      <c r="D66" s="62"/>
      <c r="E66" s="63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5"/>
      <c r="T66" s="65"/>
      <c r="U66" s="65"/>
      <c r="V66" s="65"/>
      <c r="W66" s="65"/>
      <c r="X66" s="65"/>
      <c r="Y66" s="65"/>
      <c r="Z66" s="65"/>
      <c r="AA66" s="65"/>
    </row>
    <row r="67" spans="4:27" ht="19.5">
      <c r="D67" s="62"/>
      <c r="E67" s="63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5"/>
      <c r="T67" s="65"/>
      <c r="U67" s="65"/>
      <c r="V67" s="65"/>
      <c r="W67" s="65"/>
      <c r="X67" s="65"/>
      <c r="Y67" s="65"/>
      <c r="Z67" s="65"/>
      <c r="AA67" s="65"/>
    </row>
    <row r="68" spans="4:27" ht="19.5">
      <c r="D68" s="62"/>
      <c r="E68" s="63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5"/>
      <c r="T68" s="65"/>
      <c r="U68" s="65"/>
      <c r="V68" s="65"/>
      <c r="W68" s="65"/>
      <c r="X68" s="65"/>
      <c r="Y68" s="65"/>
      <c r="Z68" s="65"/>
      <c r="AA68" s="65"/>
    </row>
    <row r="69" spans="4:27" ht="19.5">
      <c r="D69" s="62"/>
      <c r="E69" s="63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5"/>
      <c r="T69" s="65"/>
      <c r="U69" s="65"/>
      <c r="V69" s="65"/>
      <c r="W69" s="65"/>
      <c r="X69" s="65"/>
      <c r="Y69" s="65"/>
      <c r="Z69" s="65"/>
      <c r="AA69" s="65"/>
    </row>
    <row r="70" spans="4:27" ht="19.5">
      <c r="D70" s="62"/>
      <c r="E70" s="63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5"/>
      <c r="T70" s="65"/>
      <c r="U70" s="65"/>
      <c r="V70" s="65"/>
      <c r="W70" s="65"/>
      <c r="X70" s="65"/>
      <c r="Y70" s="65"/>
      <c r="Z70" s="65"/>
      <c r="AA70" s="65"/>
    </row>
    <row r="71" spans="4:27" ht="19.5">
      <c r="D71" s="62"/>
      <c r="E71" s="63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5"/>
      <c r="T71" s="65"/>
      <c r="U71" s="65"/>
      <c r="V71" s="65"/>
      <c r="W71" s="65"/>
      <c r="X71" s="65"/>
      <c r="Y71" s="65"/>
      <c r="Z71" s="65"/>
      <c r="AA71" s="65"/>
    </row>
    <row r="72" spans="4:27" ht="19.5"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5"/>
      <c r="T72" s="65"/>
      <c r="U72" s="65"/>
      <c r="V72" s="65"/>
      <c r="W72" s="65"/>
      <c r="X72" s="65"/>
      <c r="Y72" s="65"/>
      <c r="Z72" s="65"/>
      <c r="AA72" s="65"/>
    </row>
    <row r="73" spans="4:27" ht="19.5">
      <c r="D73" s="62"/>
      <c r="E73" s="63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5"/>
      <c r="T73" s="65"/>
      <c r="U73" s="65"/>
      <c r="V73" s="65"/>
      <c r="W73" s="65"/>
      <c r="X73" s="65"/>
      <c r="Y73" s="65"/>
      <c r="Z73" s="65"/>
      <c r="AA73" s="65"/>
    </row>
    <row r="74" spans="4:27" ht="19.5">
      <c r="D74" s="62"/>
      <c r="E74" s="63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5"/>
      <c r="T74" s="65"/>
      <c r="U74" s="65"/>
      <c r="V74" s="65"/>
      <c r="W74" s="65"/>
      <c r="X74" s="65"/>
      <c r="Y74" s="65"/>
      <c r="Z74" s="65"/>
      <c r="AA74" s="65"/>
    </row>
    <row r="75" spans="4:27" ht="19.5">
      <c r="D75" s="62"/>
      <c r="E75" s="63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5"/>
      <c r="T75" s="65"/>
      <c r="U75" s="65"/>
      <c r="V75" s="65"/>
      <c r="W75" s="65"/>
      <c r="X75" s="65"/>
      <c r="Y75" s="65"/>
      <c r="Z75" s="65"/>
      <c r="AA75" s="65"/>
    </row>
    <row r="76" spans="4:27" ht="19.5">
      <c r="D76" s="62"/>
      <c r="E76" s="63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5"/>
      <c r="T76" s="65"/>
      <c r="U76" s="65"/>
      <c r="V76" s="65"/>
      <c r="W76" s="65"/>
      <c r="X76" s="65"/>
      <c r="Y76" s="65"/>
      <c r="Z76" s="65"/>
      <c r="AA76" s="65"/>
    </row>
    <row r="77" spans="4:27" ht="19.5">
      <c r="D77" s="62"/>
      <c r="E77" s="63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5"/>
      <c r="T77" s="65"/>
      <c r="U77" s="65"/>
      <c r="V77" s="65"/>
      <c r="W77" s="65"/>
      <c r="X77" s="65"/>
      <c r="Y77" s="65"/>
      <c r="Z77" s="65"/>
      <c r="AA77" s="65"/>
    </row>
    <row r="78" spans="4:27" ht="19.5">
      <c r="D78" s="62"/>
      <c r="E78" s="63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5"/>
      <c r="T78" s="65"/>
      <c r="U78" s="65"/>
      <c r="V78" s="65"/>
      <c r="W78" s="65"/>
      <c r="X78" s="65"/>
      <c r="Y78" s="65"/>
      <c r="Z78" s="65"/>
      <c r="AA78" s="65"/>
    </row>
    <row r="79" spans="4:27" ht="19.5"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</vt:i4>
      </vt:variant>
    </vt:vector>
  </HeadingPairs>
  <TitlesOfParts>
    <vt:vector size="15" baseType="lpstr">
      <vt:lpstr>HOME</vt:lpstr>
      <vt:lpstr>NPK</vt:lpstr>
      <vt:lpstr>General</vt:lpstr>
      <vt:lpstr>Plantation crops</vt:lpstr>
      <vt:lpstr>Pulses and fodder</vt:lpstr>
      <vt:lpstr>Vegetables and tubers</vt:lpstr>
      <vt:lpstr>Rubber</vt:lpstr>
      <vt:lpstr>Spices</vt:lpstr>
      <vt:lpstr>Fruits</vt:lpstr>
      <vt:lpstr>Miscellaneous</vt:lpstr>
      <vt:lpstr>Rice</vt:lpstr>
      <vt:lpstr>Sheet1</vt:lpstr>
      <vt:lpstr>Sheet2</vt:lpstr>
      <vt:lpstr>Rubber!OLE_LINK2</vt:lpstr>
      <vt:lpstr>Sheet1!Print_Area</vt:lpstr>
    </vt:vector>
  </TitlesOfParts>
  <Company>Kerala Agricultural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</dc:creator>
  <cp:lastModifiedBy>User</cp:lastModifiedBy>
  <cp:lastPrinted>2011-04-26T00:32:21Z</cp:lastPrinted>
  <dcterms:created xsi:type="dcterms:W3CDTF">2011-02-26T08:33:13Z</dcterms:created>
  <dcterms:modified xsi:type="dcterms:W3CDTF">2012-07-05T12:18:42Z</dcterms:modified>
</cp:coreProperties>
</file>